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dox42test.sharepoint.com/DevSite/dox42Templates/DOX-1816_E-Invoice/ZUGFeRD_EN16931_sample/"/>
    </mc:Choice>
  </mc:AlternateContent>
  <xr:revisionPtr revIDLastSave="19" documentId="13_ncr:1_{74A7FAF3-125C-40A6-814E-DF753B62BD41}" xr6:coauthVersionLast="47" xr6:coauthVersionMax="47" xr10:uidLastSave="{F205566E-EF14-44B8-8F7D-D42F67ACBD14}"/>
  <bookViews>
    <workbookView xWindow="735" yWindow="735" windowWidth="14400" windowHeight="8183" xr2:uid="{00000000-000D-0000-FFFF-FFFF00000000}"/>
  </bookViews>
  <sheets>
    <sheet name="customer" sheetId="1" r:id="rId1"/>
    <sheet name="products" sheetId="4" r:id="rId2"/>
    <sheet name="seller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4" l="1"/>
  <c r="G5" i="4" s="1"/>
  <c r="E3" i="4"/>
  <c r="G3" i="4" s="1"/>
  <c r="E2" i="4"/>
  <c r="G2" i="4" s="1"/>
</calcChain>
</file>

<file path=xl/sharedStrings.xml><?xml version="1.0" encoding="utf-8"?>
<sst xmlns="http://schemas.openxmlformats.org/spreadsheetml/2006/main" count="93" uniqueCount="83">
  <si>
    <t>EUR</t>
  </si>
  <si>
    <t>Lieferant GmbH</t>
  </si>
  <si>
    <t>Lieferantenstraße 20</t>
  </si>
  <si>
    <t>München</t>
  </si>
  <si>
    <t>DE</t>
  </si>
  <si>
    <t>Deutschland</t>
  </si>
  <si>
    <t>201/113/40209</t>
  </si>
  <si>
    <t>Kundenstraße 15</t>
  </si>
  <si>
    <t>Hannelore Muster</t>
  </si>
  <si>
    <t>GLN</t>
  </si>
  <si>
    <t>TB100A4</t>
  </si>
  <si>
    <t>GTIN</t>
  </si>
  <si>
    <t>BIC</t>
  </si>
  <si>
    <t>IBAN</t>
  </si>
  <si>
    <t>STSBAYKDSDD</t>
  </si>
  <si>
    <t>AT342334231234567890</t>
  </si>
  <si>
    <t>Lisa Lieferdingen</t>
  </si>
  <si>
    <t>customer number</t>
  </si>
  <si>
    <t>customer</t>
  </si>
  <si>
    <t>contact name</t>
  </si>
  <si>
    <t>street</t>
  </si>
  <si>
    <t>city</t>
  </si>
  <si>
    <t>ZIP</t>
  </si>
  <si>
    <t>country code</t>
  </si>
  <si>
    <t>country</t>
  </si>
  <si>
    <t>VAT number</t>
  </si>
  <si>
    <t>invoice type</t>
  </si>
  <si>
    <t>currency</t>
  </si>
  <si>
    <t>order number</t>
  </si>
  <si>
    <t>order date</t>
  </si>
  <si>
    <t>invoice number</t>
  </si>
  <si>
    <t>issue date</t>
  </si>
  <si>
    <t>due date</t>
  </si>
  <si>
    <t>tax number</t>
  </si>
  <si>
    <t>WB200A6</t>
  </si>
  <si>
    <t>amount</t>
  </si>
  <si>
    <t>unit price</t>
  </si>
  <si>
    <t>total_net</t>
  </si>
  <si>
    <t>VAT%</t>
  </si>
  <si>
    <t>VAT_amount</t>
  </si>
  <si>
    <t>AT300A4</t>
  </si>
  <si>
    <t>divider sheet A4</t>
  </si>
  <si>
    <t>inlay sheet A6</t>
  </si>
  <si>
    <t>fancy sheet A0</t>
  </si>
  <si>
    <t>seller</t>
  </si>
  <si>
    <t>CEO</t>
  </si>
  <si>
    <t>item number</t>
  </si>
  <si>
    <t>item description</t>
  </si>
  <si>
    <t>UK2020211</t>
  </si>
  <si>
    <t>DE2020211</t>
  </si>
  <si>
    <t>NL2020211</t>
  </si>
  <si>
    <t>Muster GmbH</t>
  </si>
  <si>
    <t>Example Trading Ltd</t>
  </si>
  <si>
    <t>John Smith</t>
  </si>
  <si>
    <t>25 King Street</t>
  </si>
  <si>
    <t>London</t>
  </si>
  <si>
    <t>SW1A 1AA</t>
  </si>
  <si>
    <t>GB</t>
  </si>
  <si>
    <t>United Kingdom</t>
  </si>
  <si>
    <t>GB987654321</t>
  </si>
  <si>
    <t>GBP</t>
  </si>
  <si>
    <t>Voorbeeld B.V.</t>
  </si>
  <si>
    <t>Sanne de Vries</t>
  </si>
  <si>
    <t>Keizersgracht 100</t>
  </si>
  <si>
    <t>Amsterdam</t>
  </si>
  <si>
    <t>1015 CS</t>
  </si>
  <si>
    <t>NL</t>
  </si>
  <si>
    <t>Netherlands</t>
  </si>
  <si>
    <t>NL123456789B01</t>
  </si>
  <si>
    <t>202/111/42423</t>
  </si>
  <si>
    <t>101/333/55487</t>
  </si>
  <si>
    <t>ORD-DE-27364</t>
  </si>
  <si>
    <t>ORD-UK-56576</t>
  </si>
  <si>
    <t>ORD-NL-44893</t>
  </si>
  <si>
    <t>INV-DE-471102</t>
  </si>
  <si>
    <t>INV-UK-488934</t>
  </si>
  <si>
    <t>INV-NL-478544</t>
  </si>
  <si>
    <t>seller ID</t>
  </si>
  <si>
    <t>DE811441331</t>
  </si>
  <si>
    <t>AT</t>
  </si>
  <si>
    <t>Austria</t>
  </si>
  <si>
    <t>Vienna</t>
  </si>
  <si>
    <t>ATU12345678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</si>
</sst>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</sheetPr>
  <dimension ref="A1:S4"/>
  <sheetViews>
    <sheetView tabSelected="1" topLeftCell="D1" workbookViewId="0">
      <selection activeCell="J3" sqref="J3"/>
    </sheetView>
  </sheetViews>
  <sheetFormatPr defaultColWidth="15.73046875" defaultRowHeight="14.25" x14ac:dyDescent="0.45"/>
  <sheetData>
    <row r="1" spans="1:19" s="2" customFormat="1" x14ac:dyDescent="0.45">
      <c r="A1" s="2" t="s">
        <v>17</v>
      </c>
      <c r="B1" s="2" t="s">
        <v>18</v>
      </c>
      <c r="C1" s="2" t="s">
        <v>19</v>
      </c>
      <c r="D1" s="2" t="s">
        <v>20</v>
      </c>
      <c r="E1" s="2" t="s">
        <v>21</v>
      </c>
      <c r="F1" s="2" t="s">
        <v>22</v>
      </c>
      <c r="G1" s="2" t="s">
        <v>23</v>
      </c>
      <c r="H1" s="2" t="s">
        <v>24</v>
      </c>
      <c r="I1" s="2" t="s">
        <v>33</v>
      </c>
      <c r="J1" s="2" t="s">
        <v>25</v>
      </c>
      <c r="K1" s="2" t="s">
        <v>11</v>
      </c>
      <c r="L1" s="2" t="s">
        <v>9</v>
      </c>
      <c r="M1" s="3" t="s">
        <v>26</v>
      </c>
      <c r="N1" s="2" t="s">
        <v>27</v>
      </c>
      <c r="O1" s="2" t="s">
        <v>28</v>
      </c>
      <c r="P1" s="2" t="s">
        <v>29</v>
      </c>
      <c r="Q1" s="2" t="s">
        <v>30</v>
      </c>
      <c r="R1" s="2" t="s">
        <v>31</v>
      </c>
      <c r="S1" s="2" t="s">
        <v>32</v>
      </c>
    </row>
    <row r="2" spans="1:19" x14ac:dyDescent="0.45">
      <c r="A2" t="s">
        <v>49</v>
      </c>
      <c r="B2" t="s">
        <v>51</v>
      </c>
      <c r="C2" t="s">
        <v>8</v>
      </c>
      <c r="D2" t="s">
        <v>7</v>
      </c>
      <c r="E2" t="s">
        <v>81</v>
      </c>
      <c r="F2">
        <v>1111</v>
      </c>
      <c r="G2" t="s">
        <v>79</v>
      </c>
      <c r="H2" t="s">
        <v>80</v>
      </c>
      <c r="I2" t="s">
        <v>6</v>
      </c>
      <c r="J2" t="s">
        <v>82</v>
      </c>
      <c r="K2">
        <v>4012345001235</v>
      </c>
      <c r="L2">
        <v>4000001987658</v>
      </c>
      <c r="M2">
        <v>380</v>
      </c>
      <c r="N2" t="s">
        <v>0</v>
      </c>
      <c r="O2" t="s">
        <v>71</v>
      </c>
      <c r="P2" s="1">
        <v>46327</v>
      </c>
      <c r="Q2" t="s">
        <v>74</v>
      </c>
      <c r="R2" s="1">
        <v>45976</v>
      </c>
      <c r="S2" s="1">
        <v>46016</v>
      </c>
    </row>
    <row r="3" spans="1:19" x14ac:dyDescent="0.45">
      <c r="A3" t="s">
        <v>48</v>
      </c>
      <c r="B3" t="s">
        <v>52</v>
      </c>
      <c r="C3" t="s">
        <v>53</v>
      </c>
      <c r="D3" t="s">
        <v>54</v>
      </c>
      <c r="E3" t="s">
        <v>55</v>
      </c>
      <c r="F3" t="s">
        <v>56</v>
      </c>
      <c r="G3" t="s">
        <v>57</v>
      </c>
      <c r="H3" t="s">
        <v>58</v>
      </c>
      <c r="I3" t="s">
        <v>70</v>
      </c>
      <c r="J3" t="s">
        <v>59</v>
      </c>
      <c r="K3">
        <v>5012345678902</v>
      </c>
      <c r="L3">
        <v>5012345678901</v>
      </c>
      <c r="M3">
        <v>380</v>
      </c>
      <c r="N3" t="s">
        <v>60</v>
      </c>
      <c r="O3" t="s">
        <v>72</v>
      </c>
      <c r="P3" s="1">
        <v>46123</v>
      </c>
      <c r="Q3" t="s">
        <v>75</v>
      </c>
      <c r="R3" s="1">
        <v>46125</v>
      </c>
      <c r="S3" s="1">
        <v>46155</v>
      </c>
    </row>
    <row r="4" spans="1:19" x14ac:dyDescent="0.45">
      <c r="A4" t="s">
        <v>50</v>
      </c>
      <c r="B4" t="s">
        <v>61</v>
      </c>
      <c r="C4" t="s">
        <v>62</v>
      </c>
      <c r="D4" t="s">
        <v>63</v>
      </c>
      <c r="E4" t="s">
        <v>64</v>
      </c>
      <c r="F4" t="s">
        <v>65</v>
      </c>
      <c r="G4" t="s">
        <v>66</v>
      </c>
      <c r="H4" t="s">
        <v>67</v>
      </c>
      <c r="I4" t="s">
        <v>69</v>
      </c>
      <c r="J4" t="s">
        <v>68</v>
      </c>
      <c r="K4">
        <v>6012345678903</v>
      </c>
      <c r="L4">
        <v>8712345678901</v>
      </c>
      <c r="M4">
        <v>380</v>
      </c>
      <c r="N4" t="s">
        <v>0</v>
      </c>
      <c r="O4" t="s">
        <v>73</v>
      </c>
      <c r="P4" s="1">
        <v>46124</v>
      </c>
      <c r="Q4" t="s">
        <v>76</v>
      </c>
      <c r="R4" s="1">
        <v>46126</v>
      </c>
      <c r="S4" s="1">
        <v>46156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0EC84-C990-486F-8523-75FC87E270B9}">
  <dimension ref="A1:J5"/>
  <sheetViews>
    <sheetView workbookViewId="0">
      <selection activeCell="G3" sqref="G3"/>
    </sheetView>
  </sheetViews>
  <sheetFormatPr defaultRowHeight="14.25" x14ac:dyDescent="0.45"/>
  <cols>
    <col min="2" max="2" width="17.265625" bestFit="1" customWidth="1"/>
  </cols>
  <sheetData>
    <row r="1" spans="1:10" x14ac:dyDescent="0.45">
      <c r="A1" s="2" t="s">
        <v>46</v>
      </c>
      <c r="B1" s="2" t="s">
        <v>47</v>
      </c>
      <c r="C1" s="2" t="s">
        <v>35</v>
      </c>
      <c r="D1" s="2" t="s">
        <v>36</v>
      </c>
      <c r="E1" s="2" t="s">
        <v>37</v>
      </c>
      <c r="F1" s="2" t="s">
        <v>38</v>
      </c>
      <c r="G1" s="2" t="s">
        <v>39</v>
      </c>
    </row>
    <row r="2" spans="1:10" x14ac:dyDescent="0.45">
      <c r="A2" t="s">
        <v>10</v>
      </c>
      <c r="B2" t="s">
        <v>41</v>
      </c>
      <c r="C2">
        <v>20</v>
      </c>
      <c r="D2">
        <v>9.9</v>
      </c>
      <c r="E2">
        <f>C2*D2</f>
        <v>198</v>
      </c>
      <c r="F2">
        <v>19</v>
      </c>
      <c r="G2">
        <f>E2*F2%</f>
        <v>37.619999999999997</v>
      </c>
      <c r="J2" s="5"/>
    </row>
    <row r="3" spans="1:10" x14ac:dyDescent="0.45">
      <c r="A3" t="s">
        <v>34</v>
      </c>
      <c r="B3" t="s">
        <v>42</v>
      </c>
      <c r="C3">
        <v>50</v>
      </c>
      <c r="D3">
        <v>5.5</v>
      </c>
      <c r="E3">
        <f>C3*D3</f>
        <v>275</v>
      </c>
      <c r="F3">
        <v>7</v>
      </c>
      <c r="G3">
        <f>E3*F3%</f>
        <v>19.250000000000004</v>
      </c>
    </row>
    <row r="5" spans="1:10" x14ac:dyDescent="0.45">
      <c r="A5" t="s">
        <v>40</v>
      </c>
      <c r="B5" t="s">
        <v>43</v>
      </c>
      <c r="C5">
        <v>2</v>
      </c>
      <c r="D5">
        <v>15</v>
      </c>
      <c r="E5">
        <f>C5*D5</f>
        <v>30</v>
      </c>
      <c r="F5">
        <v>10</v>
      </c>
      <c r="G5">
        <f>E5*F5%</f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51FAB-F5BF-4ADA-AC03-BEFDA91C06E3}">
  <sheetPr>
    <tabColor rgb="FF92D050"/>
  </sheetPr>
  <dimension ref="A1:M2"/>
  <sheetViews>
    <sheetView workbookViewId="0">
      <selection activeCell="C10" sqref="C10"/>
    </sheetView>
  </sheetViews>
  <sheetFormatPr defaultRowHeight="14.25" x14ac:dyDescent="0.45"/>
  <cols>
    <col min="2" max="2" width="13.19921875" bestFit="1" customWidth="1"/>
    <col min="3" max="3" width="13.9296875" bestFit="1" customWidth="1"/>
    <col min="4" max="4" width="17.19921875" bestFit="1" customWidth="1"/>
    <col min="5" max="5" width="8.1328125" bestFit="1" customWidth="1"/>
    <col min="6" max="6" width="5.73046875" bestFit="1" customWidth="1"/>
    <col min="7" max="7" width="11.3984375" bestFit="1" customWidth="1"/>
    <col min="8" max="8" width="10.46484375" bestFit="1" customWidth="1"/>
    <col min="9" max="9" width="13.265625" bestFit="1" customWidth="1"/>
    <col min="10" max="10" width="11.86328125" bestFit="1" customWidth="1"/>
    <col min="11" max="11" width="5.59765625" bestFit="1" customWidth="1"/>
    <col min="12" max="12" width="12" bestFit="1" customWidth="1"/>
    <col min="13" max="13" width="21" bestFit="1" customWidth="1"/>
  </cols>
  <sheetData>
    <row r="1" spans="1:13" s="2" customFormat="1" x14ac:dyDescent="0.45">
      <c r="A1" s="2" t="s">
        <v>77</v>
      </c>
      <c r="B1" s="2" t="s">
        <v>44</v>
      </c>
      <c r="C1" s="2" t="s">
        <v>45</v>
      </c>
      <c r="D1" s="2" t="s">
        <v>20</v>
      </c>
      <c r="E1" s="2" t="s">
        <v>21</v>
      </c>
      <c r="F1" s="2" t="s">
        <v>22</v>
      </c>
      <c r="G1" s="2" t="s">
        <v>23</v>
      </c>
      <c r="H1" s="2" t="s">
        <v>24</v>
      </c>
      <c r="I1" s="2" t="s">
        <v>33</v>
      </c>
      <c r="J1" s="2" t="s">
        <v>25</v>
      </c>
      <c r="K1" s="2" t="s">
        <v>9</v>
      </c>
      <c r="L1" s="4" t="s">
        <v>12</v>
      </c>
      <c r="M1" s="4" t="s">
        <v>13</v>
      </c>
    </row>
    <row r="2" spans="1:13" x14ac:dyDescent="0.45">
      <c r="A2">
        <v>549910</v>
      </c>
      <c r="B2" t="s">
        <v>1</v>
      </c>
      <c r="C2" t="s">
        <v>16</v>
      </c>
      <c r="D2" t="s">
        <v>2</v>
      </c>
      <c r="E2" t="s">
        <v>3</v>
      </c>
      <c r="F2">
        <v>80333</v>
      </c>
      <c r="G2" t="s">
        <v>4</v>
      </c>
      <c r="H2" t="s">
        <v>5</v>
      </c>
      <c r="I2" t="s">
        <v>6</v>
      </c>
      <c r="J2" t="s">
        <v>78</v>
      </c>
      <c r="K2">
        <v>4000001123452</v>
      </c>
      <c r="L2" t="s">
        <v>14</v>
      </c>
      <c r="M2" t="s">
        <v>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5A53AD2C198048AA478C8AF8DC44CC" ma:contentTypeVersion="15" ma:contentTypeDescription="Create a new document." ma:contentTypeScope="" ma:versionID="9c52aaec66cc2ed29209bcecc4eb7930">
  <xsd:schema xmlns:xsd="http://www.w3.org/2001/XMLSchema" xmlns:xs="http://www.w3.org/2001/XMLSchema" xmlns:p="http://schemas.microsoft.com/office/2006/metadata/properties" xmlns:ns2="db267a37-0266-4b9b-99a3-453dfeb90bde" xmlns:ns3="779dd61b-b9cb-4582-b1d6-53e0a44e2a28" targetNamespace="http://schemas.microsoft.com/office/2006/metadata/properties" ma:root="true" ma:fieldsID="ba5fd1acec3dbf8d90f016e7f5d2e602" ns2:_="" ns3:_="">
    <xsd:import namespace="db267a37-0266-4b9b-99a3-453dfeb90bde"/>
    <xsd:import namespace="779dd61b-b9cb-4582-b1d6-53e0a44e2a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Firstname" minOccurs="0"/>
                <xsd:element ref="ns2:Lastname" minOccurs="0"/>
                <xsd:element ref="ns2:MediaServiceObjectDetectorVersions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267a37-0266-4b9b-99a3-453dfeb90b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156e8b07-d5b8-4852-b5b8-9289e6280c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Firstname" ma:index="18" nillable="true" ma:displayName="Firstname" ma:format="Dropdown" ma:internalName="Firstname">
      <xsd:simpleType>
        <xsd:restriction base="dms:Text">
          <xsd:maxLength value="255"/>
        </xsd:restriction>
      </xsd:simpleType>
    </xsd:element>
    <xsd:element name="Lastname" ma:index="19" nillable="true" ma:displayName="Lastname" ma:format="Dropdown" ma:internalName="Lastname">
      <xsd:simpleType>
        <xsd:restriction base="dms:Text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dd61b-b9cb-4582-b1d6-53e0a44e2a28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5696f1d3-bff9-491a-a2d8-70e9f83f9073}" ma:internalName="TaxCatchAll" ma:showField="CatchAllData" ma:web="779dd61b-b9cb-4582-b1d6-53e0a44e2a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stname xmlns="db267a37-0266-4b9b-99a3-453dfeb90bde" xsi:nil="true"/>
    <TaxCatchAll xmlns="779dd61b-b9cb-4582-b1d6-53e0a44e2a28" xsi:nil="true"/>
    <Firstname xmlns="db267a37-0266-4b9b-99a3-453dfeb90bde" xsi:nil="true"/>
    <lcf76f155ced4ddcb4097134ff3c332f xmlns="db267a37-0266-4b9b-99a3-453dfeb90bd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B05B51C-4FF5-4885-91F3-81218018C9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267a37-0266-4b9b-99a3-453dfeb90bde"/>
    <ds:schemaRef ds:uri="779dd61b-b9cb-4582-b1d6-53e0a44e2a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A868E8-C4A1-42B0-9916-009DA01D1D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2E01A6-247E-42E4-93DF-45FFEAD3C899}">
  <ds:schemaRefs>
    <ds:schemaRef ds:uri="http://purl.org/dc/terms/"/>
    <ds:schemaRef ds:uri="http://purl.org/dc/elements/1.1/"/>
    <ds:schemaRef ds:uri="db267a37-0266-4b9b-99a3-453dfeb90bde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779dd61b-b9cb-4582-b1d6-53e0a44e2a2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customer</vt:lpstr>
      <vt:lpstr>products</vt:lpstr>
      <vt:lpstr>seller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 Hochecker</dc:creator>
  <cp:lastModifiedBy>Regina Hochecker</cp:lastModifiedBy>
  <dcterms:created xsi:type="dcterms:W3CDTF">2015-06-05T18:19:34Z</dcterms:created>
  <dcterms:modified xsi:type="dcterms:W3CDTF">2026-04-22T11:03:50Z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0x010100F15A53AD2C198048AA478C8AF8DC44CC</vt:lpwstr>
  </property>
  <property fmtid="{D5CDD505-2E9C-101B-9397-08002B2CF9AE}" pid="3" name="MSIP_Label_0bf69491-fb26-4268-a6f6-315abd242075_Enabled">
    <vt:lpwstr>true</vt:lpwstr>
  </property>
  <property fmtid="{D5CDD505-2E9C-101B-9397-08002B2CF9AE}" pid="4" name="MSIP_Label_0bf69491-fb26-4268-a6f6-315abd242075_SetDate">
    <vt:lpwstr>2026-04-20T14:38:13Z</vt:lpwstr>
  </property>
  <property fmtid="{D5CDD505-2E9C-101B-9397-08002B2CF9AE}" pid="5" name="MSIP_Label_0bf69491-fb26-4268-a6f6-315abd242075_Method">
    <vt:lpwstr>Privileged</vt:lpwstr>
  </property>
  <property fmtid="{D5CDD505-2E9C-101B-9397-08002B2CF9AE}" pid="6" name="MSIP_Label_0bf69491-fb26-4268-a6f6-315abd242075_Name">
    <vt:lpwstr>kleine Bezeichnung</vt:lpwstr>
  </property>
  <property fmtid="{D5CDD505-2E9C-101B-9397-08002B2CF9AE}" pid="7" name="MSIP_Label_0bf69491-fb26-4268-a6f6-315abd242075_SiteId">
    <vt:lpwstr>b3b67654-21fd-4d0c-9e96-b9d38efede41</vt:lpwstr>
  </property>
  <property fmtid="{D5CDD505-2E9C-101B-9397-08002B2CF9AE}" pid="8" name="MSIP_Label_0bf69491-fb26-4268-a6f6-315abd242075_ActionId">
    <vt:lpwstr>b7abbfef-3022-4185-b010-1b16c02d01a4</vt:lpwstr>
  </property>
  <property fmtid="{D5CDD505-2E9C-101B-9397-08002B2CF9AE}" pid="9" name="MSIP_Label_0bf69491-fb26-4268-a6f6-315abd242075_ContentBits">
    <vt:lpwstr>0</vt:lpwstr>
  </property>
  <property fmtid="{D5CDD505-2E9C-101B-9397-08002B2CF9AE}" pid="10" name="MSIP_Label_0bf69491-fb26-4268-a6f6-315abd242075_Tag">
    <vt:lpwstr>10, 0, 1, 1</vt:lpwstr>
  </property>
  <property fmtid="{D5CDD505-2E9C-101B-9397-08002B2CF9AE}" pid="11" name="MediaServiceImageTags">
    <vt:lpwstr/>
  </property>
</Properties>
</file>