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0" documentId="13_ncr:1_{835715E6-245D-4A0D-A85D-2BC6EFDBB776}" xr6:coauthVersionLast="47" xr6:coauthVersionMax="47" xr10:uidLastSave="{00000000-0000-0000-0000-000000000000}"/>
  <bookViews>
    <workbookView xWindow="25365" yWindow="480" windowWidth="28800" windowHeight="22800" xr2:uid="{00000000-000D-0000-FFFF-FFFF00000000}"/>
  </bookViews>
  <sheets>
    <sheet name="Portfolio" sheetId="1" r:id="rId1"/>
    <sheet name="FinancialData_StockExchang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" l="1"/>
  <c r="C29" i="1" l="1"/>
  <c r="F18" i="1" s="1"/>
  <c r="B29" i="1"/>
  <c r="F17" i="1" l="1"/>
  <c r="B31" i="1"/>
  <c r="S3" i="1"/>
  <c r="S4" i="1"/>
  <c r="S5" i="1"/>
  <c r="S6" i="1"/>
  <c r="S7" i="1"/>
  <c r="S8" i="1"/>
  <c r="S9" i="1"/>
  <c r="S10" i="1"/>
  <c r="S2" i="1"/>
  <c r="R10" i="1" l="1"/>
  <c r="R9" i="1"/>
  <c r="R8" i="1"/>
  <c r="R7" i="1"/>
  <c r="R6" i="1"/>
  <c r="R5" i="1"/>
  <c r="R4" i="1"/>
  <c r="R3" i="1"/>
  <c r="R2" i="1"/>
  <c r="F9" i="1" l="1"/>
  <c r="F8" i="1"/>
  <c r="F10" i="1"/>
  <c r="F5" i="1" l="1"/>
  <c r="F7" i="1"/>
  <c r="F6" i="1"/>
  <c r="F4" i="1" l="1"/>
  <c r="F3" i="1"/>
  <c r="F2" i="1" l="1"/>
  <c r="F19" i="1" l="1"/>
</calcChain>
</file>

<file path=xl/sharedStrings.xml><?xml version="1.0" encoding="utf-8"?>
<sst xmlns="http://schemas.openxmlformats.org/spreadsheetml/2006/main" count="364" uniqueCount="216">
  <si>
    <t>CustomerID</t>
  </si>
  <si>
    <t>Sharelist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</si>
  <si>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</si>
  <si>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</si>
  <si>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</si>
  <si>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</si>
  <si>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</si>
  <si>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</si>
  <si>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</si>
  <si>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</si>
  <si>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</si>
  <si>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</si>
  <si>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</si>
  <si>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</si>
  <si>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VIENNA INSURANCE GROUP AG</t>
  </si>
  <si>
    <t>VERBUND AG KAT. A</t>
  </si>
  <si>
    <t>CA IMMOBILIEN ANLAGEN AG</t>
  </si>
  <si>
    <t>Type</t>
  </si>
  <si>
    <t>Quantity</t>
  </si>
  <si>
    <t>Current Rate</t>
  </si>
  <si>
    <t>Sum</t>
  </si>
  <si>
    <t>Share</t>
  </si>
  <si>
    <t>TELEKOM AUSTRIA AG</t>
  </si>
  <si>
    <t>PALFINGER AG</t>
  </si>
  <si>
    <t>STRABAG SE</t>
  </si>
  <si>
    <t>Diff. %</t>
  </si>
  <si>
    <t>Datum</t>
  </si>
  <si>
    <t>Eröffnungspreis</t>
  </si>
  <si>
    <t>Tageshoch</t>
  </si>
  <si>
    <t>Tagestief</t>
  </si>
  <si>
    <t>Stückumsatz1</t>
  </si>
  <si>
    <t>Geldumsatz1</t>
  </si>
  <si>
    <t>MPQ</t>
  </si>
  <si>
    <t>Markt2</t>
  </si>
  <si>
    <t>ISIN</t>
  </si>
  <si>
    <t>Diff. abs.</t>
  </si>
  <si>
    <t>Zeit</t>
  </si>
  <si>
    <t>AGRANA BETEILIGUNGS-AG</t>
  </si>
  <si>
    <t>C</t>
  </si>
  <si>
    <t>WBAH</t>
  </si>
  <si>
    <t>AMAG AUSTRIA METALL AG</t>
  </si>
  <si>
    <t>AT00000AMAG3</t>
  </si>
  <si>
    <t>ANDRITZ AG</t>
  </si>
  <si>
    <t>AT0000730007</t>
  </si>
  <si>
    <t>AT&amp;S AUSTRIA TECH.&amp;SYSTEMTECH.</t>
  </si>
  <si>
    <t>AT0000969985</t>
  </si>
  <si>
    <t>BAWAG GROUP AG</t>
  </si>
  <si>
    <t>AT0000BAWAG2</t>
  </si>
  <si>
    <t>BUWOG AG</t>
  </si>
  <si>
    <t>AT0000641352</t>
  </si>
  <si>
    <t>DO &amp; CO AKTIENGESELLSCHAFT</t>
  </si>
  <si>
    <t>AT0000818802</t>
  </si>
  <si>
    <t>ERSTE GROUP BANK AG</t>
  </si>
  <si>
    <t>AT0000652011</t>
  </si>
  <si>
    <t>EVN AG</t>
  </si>
  <si>
    <t>AT0000741053</t>
  </si>
  <si>
    <t>FACC AG</t>
  </si>
  <si>
    <t>AT00000FACC2</t>
  </si>
  <si>
    <t>FLUGHAFEN WIEN AG</t>
  </si>
  <si>
    <t>AT00000VIE62</t>
  </si>
  <si>
    <t>IMMOFINANZ AG</t>
  </si>
  <si>
    <t>KAPSCH TRAFFICCOM AG</t>
  </si>
  <si>
    <t>AT000KAPSCH9</t>
  </si>
  <si>
    <t>LENZING AG</t>
  </si>
  <si>
    <t>AT0000644505</t>
  </si>
  <si>
    <t>MAYR-MELNHOF KARTON AG</t>
  </si>
  <si>
    <t>AT0000938204</t>
  </si>
  <si>
    <t>OESTERREICHISCHE POST AG</t>
  </si>
  <si>
    <t>AT0000APOST4</t>
  </si>
  <si>
    <t>OMV AG</t>
  </si>
  <si>
    <t>AT0000743059</t>
  </si>
  <si>
    <t>AT0000758305</t>
  </si>
  <si>
    <t>POLYTEC HOLDING AG</t>
  </si>
  <si>
    <t>AT0000A00XX9</t>
  </si>
  <si>
    <t>PORR AG</t>
  </si>
  <si>
    <t>AT0000609607</t>
  </si>
  <si>
    <t>RAIFFEISEN BANK INTERNAT. AG</t>
  </si>
  <si>
    <t>AT0000606306</t>
  </si>
  <si>
    <t>ROSENBAUER INTERNATIONAL AG</t>
  </si>
  <si>
    <t>AT0000922554</t>
  </si>
  <si>
    <t>S IMMO AG</t>
  </si>
  <si>
    <t>AT0000652250</t>
  </si>
  <si>
    <t>SCHOELLER-BLECKMANN AG</t>
  </si>
  <si>
    <t>AT0000946652</t>
  </si>
  <si>
    <t>SEMPERIT AG HOLDING</t>
  </si>
  <si>
    <t>AT0000785555</t>
  </si>
  <si>
    <t>AT000000STR1</t>
  </si>
  <si>
    <t>AT0000720008</t>
  </si>
  <si>
    <t>UBM DEVELOPMENT AG</t>
  </si>
  <si>
    <t>AT0000815402</t>
  </si>
  <si>
    <t>UNIQA INSURANCE GROUP AG</t>
  </si>
  <si>
    <t>AT0000821103</t>
  </si>
  <si>
    <t>VALNEVA SE ST</t>
  </si>
  <si>
    <t>FR0004056851</t>
  </si>
  <si>
    <t>AT0000746409</t>
  </si>
  <si>
    <t>AT0000908504</t>
  </si>
  <si>
    <t>VOESTALPINE AG</t>
  </si>
  <si>
    <t>AT0000937503</t>
  </si>
  <si>
    <t>WARIMPEX FINANZ- UND BET. AG</t>
  </si>
  <si>
    <t>AT0000827209</t>
  </si>
  <si>
    <t>WIENERBERGER AG</t>
  </si>
  <si>
    <t>AT0000831706</t>
  </si>
  <si>
    <t>ZUMTOBEL GROUP AG</t>
  </si>
  <si>
    <t>AT0000837307</t>
  </si>
  <si>
    <t>ADDIKO BANK AG</t>
  </si>
  <si>
    <t>0,00 %</t>
  </si>
  <si>
    <t>26.09.2019</t>
  </si>
  <si>
    <t>AT000ADDIKO0</t>
  </si>
  <si>
    <t>0,0000</t>
  </si>
  <si>
    <t>-0,47 %</t>
  </si>
  <si>
    <t>AT000AGRANA3</t>
  </si>
  <si>
    <t>-0,0800</t>
  </si>
  <si>
    <t>+2,09 %</t>
  </si>
  <si>
    <t>+0,6000</t>
  </si>
  <si>
    <t>+0,60 %</t>
  </si>
  <si>
    <t>1.641.551</t>
  </si>
  <si>
    <t>+0,2200</t>
  </si>
  <si>
    <t>+2,79 %</t>
  </si>
  <si>
    <t>+0,4200</t>
  </si>
  <si>
    <t>-0,74 %</t>
  </si>
  <si>
    <t>1.852.220</t>
  </si>
  <si>
    <t>-0,2600</t>
  </si>
  <si>
    <t>+0,62 %</t>
  </si>
  <si>
    <t>+0,2000</t>
  </si>
  <si>
    <t>+0,59 %</t>
  </si>
  <si>
    <t>+0,5000</t>
  </si>
  <si>
    <t>+0,16 %</t>
  </si>
  <si>
    <t>8.327.946</t>
  </si>
  <si>
    <t>+0,0500</t>
  </si>
  <si>
    <t>+1,63 %</t>
  </si>
  <si>
    <t>+0,2600</t>
  </si>
  <si>
    <t>+1,52 %</t>
  </si>
  <si>
    <t>+0,1600</t>
  </si>
  <si>
    <t>-0,13 %</t>
  </si>
  <si>
    <t>-0,0500</t>
  </si>
  <si>
    <t>FREQUENTIS AG</t>
  </si>
  <si>
    <t>-3,45 %</t>
  </si>
  <si>
    <t>25.09.2019</t>
  </si>
  <si>
    <t>ATFREQUENT09</t>
  </si>
  <si>
    <t>-0,6220</t>
  </si>
  <si>
    <t>+0,51 %</t>
  </si>
  <si>
    <t>7.083.268</t>
  </si>
  <si>
    <t>AT0000A21KS2</t>
  </si>
  <si>
    <t>+0,1300</t>
  </si>
  <si>
    <t>+2,26 %</t>
  </si>
  <si>
    <t>+0,7000</t>
  </si>
  <si>
    <t>+0,85 %</t>
  </si>
  <si>
    <t>+0,7500</t>
  </si>
  <si>
    <t>MARINOMED BIOTECH AG</t>
  </si>
  <si>
    <t>ATMARINOMED6</t>
  </si>
  <si>
    <t>+0,18 %</t>
  </si>
  <si>
    <t>+0,32 %</t>
  </si>
  <si>
    <t>+0,1000</t>
  </si>
  <si>
    <t>+0,23 %</t>
  </si>
  <si>
    <t>3.879.209</t>
  </si>
  <si>
    <t>+0,1100</t>
  </si>
  <si>
    <t>+2,29 %</t>
  </si>
  <si>
    <t>+0,5500</t>
  </si>
  <si>
    <t>-2,27 %</t>
  </si>
  <si>
    <t>-0,1900</t>
  </si>
  <si>
    <t>-0,31 %</t>
  </si>
  <si>
    <t>-0,0600</t>
  </si>
  <si>
    <t>+0,05 %</t>
  </si>
  <si>
    <t>2.719.261</t>
  </si>
  <si>
    <t>+0,0100</t>
  </si>
  <si>
    <t>-1,03 %</t>
  </si>
  <si>
    <t>-0,4000</t>
  </si>
  <si>
    <t>+4,68 %</t>
  </si>
  <si>
    <t>6.225.538</t>
  </si>
  <si>
    <t>+0,9500</t>
  </si>
  <si>
    <t>3.941.335</t>
  </si>
  <si>
    <t>-0,78 %</t>
  </si>
  <si>
    <t>-0,1000</t>
  </si>
  <si>
    <t>-0,17 %</t>
  </si>
  <si>
    <t>-0,94 %</t>
  </si>
  <si>
    <t>+1,38 %</t>
  </si>
  <si>
    <t>1.046.763</t>
  </si>
  <si>
    <t>+0,1150</t>
  </si>
  <si>
    <t>+0,0250</t>
  </si>
  <si>
    <t>+1,19 %</t>
  </si>
  <si>
    <t>2.830.414</t>
  </si>
  <si>
    <t>+1,48 %</t>
  </si>
  <si>
    <t>1.693.820</t>
  </si>
  <si>
    <t>+0,3500</t>
  </si>
  <si>
    <t>-1,21 %</t>
  </si>
  <si>
    <t>10.013.232</t>
  </si>
  <si>
    <t>-0,71 %</t>
  </si>
  <si>
    <t>-0,0100</t>
  </si>
  <si>
    <t>+0,99 %</t>
  </si>
  <si>
    <t>2.220.575</t>
  </si>
  <si>
    <t>+0,44 %</t>
  </si>
  <si>
    <t>+0,0300</t>
  </si>
  <si>
    <t>last_price</t>
  </si>
  <si>
    <t>SUM</t>
  </si>
  <si>
    <t>Profit/Loss</t>
  </si>
  <si>
    <t>Capital_beginning_year</t>
  </si>
  <si>
    <t>Capital_end_year</t>
  </si>
  <si>
    <t>Name_share</t>
  </si>
  <si>
    <t>Rate_Beginning</t>
  </si>
  <si>
    <t>CurrentSum</t>
  </si>
  <si>
    <t>TotalSum</t>
  </si>
  <si>
    <t>TSR</t>
  </si>
  <si>
    <t>Vienna</t>
  </si>
  <si>
    <t>Kapital Anfang</t>
  </si>
  <si>
    <t>Kapital Ende</t>
  </si>
  <si>
    <t>Gewinn/Verlust</t>
  </si>
  <si>
    <t>Januar</t>
  </si>
  <si>
    <t>Februar</t>
  </si>
  <si>
    <t>März</t>
  </si>
  <si>
    <t>Mai</t>
  </si>
  <si>
    <t>Juni</t>
  </si>
  <si>
    <t>Juli</t>
  </si>
  <si>
    <t>Oktober</t>
  </si>
  <si>
    <t>Dezember</t>
  </si>
  <si>
    <t>Aktie 1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</si>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</sst>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2" borderId="0" xfId="0" applyFill="1"/>
    <xf numFmtId="164" fontId="0" fillId="0" borderId="0" xfId="0" applyNumberFormat="1"/>
    <xf numFmtId="10" fontId="0" fillId="0" borderId="0" xfId="0" applyNumberFormat="1"/>
    <xf numFmtId="14" fontId="0" fillId="0" borderId="0" xfId="0" applyNumberFormat="1"/>
    <xf numFmtId="21" fontId="0" fillId="0" borderId="0" xfId="0" applyNumberFormat="1"/>
    <xf numFmtId="3" fontId="0" fillId="0" borderId="0" xfId="0" applyNumberFormat="1"/>
    <xf numFmtId="0" fontId="0" fillId="3" borderId="0" xfId="0" applyFill="1"/>
    <xf numFmtId="9" fontId="0" fillId="0" borderId="0" xfId="1" applyFont="1"/>
    <xf numFmtId="10" fontId="0" fillId="0" borderId="0" xfId="1" applyNumberFormat="1" applyFon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Performance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Portfolio!$H$17</c:f>
              <c:strCache>
                <c:ptCount val="1"/>
                <c:pt idx="0">
                  <c:v>Aktie 1</c:v>
                </c:pt>
              </c:strCache>
            </c:strRef>
          </c:tx>
          <c:spPr>
            <a:ln w="28575" cap="rnd">
              <a:solidFill>
                <a:schemeClr val="accent5">
                  <a:shade val="6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Portfolio!$I$16:$T$16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Portfolio!$I$17:$T$17</c:f>
              <c:numCache>
                <c:formatCode>"€"\ #\ ##0.00</c:formatCode>
                <c:ptCount val="12"/>
                <c:pt idx="0">
                  <c:v>23</c:v>
                </c:pt>
                <c:pt idx="1">
                  <c:v>45</c:v>
                </c:pt>
                <c:pt idx="2">
                  <c:v>78</c:v>
                </c:pt>
                <c:pt idx="3">
                  <c:v>69</c:v>
                </c:pt>
                <c:pt idx="4">
                  <c:v>45</c:v>
                </c:pt>
                <c:pt idx="5">
                  <c:v>45</c:v>
                </c:pt>
                <c:pt idx="6">
                  <c:v>36</c:v>
                </c:pt>
                <c:pt idx="7">
                  <c:v>76</c:v>
                </c:pt>
                <c:pt idx="8">
                  <c:v>66</c:v>
                </c:pt>
                <c:pt idx="9">
                  <c:v>67</c:v>
                </c:pt>
                <c:pt idx="10">
                  <c:v>77</c:v>
                </c:pt>
                <c:pt idx="11">
                  <c:v>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8E-41ED-BE47-C81B52155ABB}"/>
            </c:ext>
          </c:extLst>
        </c:ser>
        <c:ser>
          <c:idx val="1"/>
          <c:order val="1"/>
          <c:tx>
            <c:strRef>
              <c:f>Portfolio!$H$18</c:f>
              <c:strCache>
                <c:ptCount val="1"/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Portfolio!$I$16:$T$16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Portfolio!$I$18:$T$18</c:f>
              <c:numCache>
                <c:formatCode>"€"\ #\ ##0.00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B8E-41ED-BE47-C81B52155ABB}"/>
            </c:ext>
          </c:extLst>
        </c:ser>
        <c:ser>
          <c:idx val="2"/>
          <c:order val="2"/>
          <c:tx>
            <c:strRef>
              <c:f>Portfolio!$H$19</c:f>
              <c:strCache>
                <c:ptCount val="1"/>
              </c:strCache>
            </c:strRef>
          </c:tx>
          <c:spPr>
            <a:ln w="28575" cap="rnd">
              <a:solidFill>
                <a:schemeClr val="accent5">
                  <a:tint val="6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Portfolio!$I$16:$T$16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Portfolio!$I$19:$T$19</c:f>
              <c:numCache>
                <c:formatCode>"€"\ #\ ##0.00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B8E-41ED-BE47-C81B52155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4569647"/>
        <c:axId val="1014562991"/>
      </c:lineChart>
      <c:catAx>
        <c:axId val="10145696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14562991"/>
        <c:crosses val="autoZero"/>
        <c:auto val="1"/>
        <c:lblAlgn val="ctr"/>
        <c:lblOffset val="100"/>
        <c:noMultiLvlLbl val="0"/>
      </c:catAx>
      <c:valAx>
        <c:axId val="1014562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\ #\ 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145696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Ihr</a:t>
            </a:r>
            <a:r>
              <a:rPr lang="en-US" baseline="0"/>
              <a:t> aktuelles Portfolio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0D8-41AF-8FEC-38D93562C2D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0D8-41AF-8FEC-38D93562C2D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0D8-41AF-8FEC-38D93562C2DA}"/>
              </c:ext>
            </c:extLst>
          </c:dPt>
          <c:dLbls>
            <c:delete val="1"/>
          </c:dLbls>
          <c:cat>
            <c:strRef>
              <c:f>Portfolio!$B$17:$B$19</c:f>
              <c:strCache>
                <c:ptCount val="1"/>
                <c:pt idx="0">
                  <c:v>Vienna</c:v>
                </c:pt>
              </c:strCache>
            </c:strRef>
          </c:cat>
          <c:val>
            <c:numRef>
              <c:f>Portfolio!$C$17:$C$19</c:f>
              <c:numCache>
                <c:formatCode>"€"\ #\ ##0.00</c:formatCode>
                <c:ptCount val="3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47-4634-8A90-190C2FC807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 sz="1400" b="0" i="0" u="none" strike="noStrike" baseline="0">
                <a:effectLst/>
              </a:rPr>
              <a:t>Profit / Loss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Portfolio!$E$17:$E$19</c:f>
              <c:strCache>
                <c:ptCount val="3"/>
                <c:pt idx="0">
                  <c:v>Kapital Anfang</c:v>
                </c:pt>
                <c:pt idx="1">
                  <c:v>Kapital Ende</c:v>
                </c:pt>
                <c:pt idx="2">
                  <c:v>Gewinn/Verlust</c:v>
                </c:pt>
              </c:strCache>
            </c:strRef>
          </c:cat>
          <c:val>
            <c:numRef>
              <c:f>Portfolio!$F$17:$F$19</c:f>
              <c:numCache>
                <c:formatCode>"€"\ #\ ##0.00</c:formatCode>
                <c:ptCount val="3"/>
                <c:pt idx="0">
                  <c:v>2</c:v>
                </c:pt>
                <c:pt idx="1">
                  <c:v>4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D5-4674-9CCD-68E2437C023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13848367"/>
        <c:axId val="1013860431"/>
      </c:barChart>
      <c:catAx>
        <c:axId val="1013848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13860431"/>
        <c:crosses val="autoZero"/>
        <c:auto val="1"/>
        <c:lblAlgn val="ctr"/>
        <c:lblOffset val="100"/>
        <c:noMultiLvlLbl val="0"/>
      </c:catAx>
      <c:valAx>
        <c:axId val="1013860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\ #\ 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138483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249555</xdr:colOff>
      <xdr:row>37</xdr:row>
      <xdr:rowOff>116204</xdr:rowOff>
    </xdr:from>
    <xdr:to>
      <xdr:col>25</xdr:col>
      <xdr:colOff>305059</xdr:colOff>
      <xdr:row>60</xdr:row>
      <xdr:rowOff>190499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1905</xdr:colOff>
      <xdr:row>37</xdr:row>
      <xdr:rowOff>108585</xdr:rowOff>
    </xdr:from>
    <xdr:to>
      <xdr:col>5</xdr:col>
      <xdr:colOff>800100</xdr:colOff>
      <xdr:row>60</xdr:row>
      <xdr:rowOff>179067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1032510</xdr:colOff>
      <xdr:row>37</xdr:row>
      <xdr:rowOff>106679</xdr:rowOff>
    </xdr:from>
    <xdr:to>
      <xdr:col>14</xdr:col>
      <xdr:colOff>101048</xdr:colOff>
      <xdr:row>60</xdr:row>
      <xdr:rowOff>180974</xdr:rowOff>
    </xdr:to>
    <xdr:graphicFrame macro="">
      <xdr:nvGraphicFramePr>
        <xdr:cNvPr id="2" name="Profit/los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SuccessBank">
      <a:dk1>
        <a:sysClr val="windowText" lastClr="000000"/>
      </a:dk1>
      <a:lt1>
        <a:sysClr val="window" lastClr="FFFFFF"/>
      </a:lt1>
      <a:dk2>
        <a:srgbClr val="CB1967"/>
      </a:dk2>
      <a:lt2>
        <a:srgbClr val="E17534"/>
      </a:lt2>
      <a:accent1>
        <a:srgbClr val="CB1967"/>
      </a:accent1>
      <a:accent2>
        <a:srgbClr val="E17534"/>
      </a:accent2>
      <a:accent3>
        <a:srgbClr val="E89322"/>
      </a:accent3>
      <a:accent4>
        <a:srgbClr val="F6D000"/>
      </a:accent4>
      <a:accent5>
        <a:srgbClr val="E87D37"/>
      </a:accent5>
      <a:accent6>
        <a:srgbClr val="C62324"/>
      </a:accent6>
      <a:hlink>
        <a:srgbClr val="E17534"/>
      </a:hlink>
      <a:folHlink>
        <a:srgbClr val="CB1967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5"/>
  <sheetViews>
    <sheetView tabSelected="1" topLeftCell="C1" zoomScale="85" zoomScaleNormal="85" workbookViewId="0">
      <selection activeCell="I34" sqref="I34"/>
    </sheetView>
  </sheetViews>
  <sheetFormatPr baseColWidth="10" defaultColWidth="8.85546875" defaultRowHeight="15" x14ac:dyDescent="0.25"/>
  <cols>
    <col min="1" max="1" width="10.7109375" bestFit="1" customWidth="1"/>
    <col min="2" max="2" width="27.28515625" bestFit="1" customWidth="1"/>
    <col min="3" max="3" width="16.7109375" customWidth="1"/>
    <col min="5" max="5" width="16.140625" customWidth="1"/>
    <col min="6" max="6" width="16.42578125" customWidth="1"/>
    <col min="7" max="7" width="9.28515625" customWidth="1"/>
    <col min="8" max="8" width="23" customWidth="1"/>
    <col min="9" max="9" width="25" bestFit="1" customWidth="1"/>
    <col min="17" max="17" width="10.140625" customWidth="1"/>
    <col min="18" max="18" width="10.28515625" customWidth="1"/>
    <col min="19" max="19" width="13.7109375" bestFit="1" customWidth="1"/>
  </cols>
  <sheetData>
    <row r="1" spans="1:20" x14ac:dyDescent="0.25">
      <c r="A1" s="3" t="s">
        <v>0</v>
      </c>
      <c r="B1" s="3" t="s">
        <v>1</v>
      </c>
      <c r="C1" s="3" t="s">
        <v>17</v>
      </c>
      <c r="D1" s="3" t="s">
        <v>18</v>
      </c>
      <c r="E1" s="3" t="s">
        <v>19</v>
      </c>
      <c r="F1" s="3" t="s">
        <v>20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  <c r="Q1" s="3" t="s">
        <v>12</v>
      </c>
      <c r="R1" s="3" t="s">
        <v>13</v>
      </c>
      <c r="S1" s="3" t="s">
        <v>198</v>
      </c>
    </row>
    <row r="2" spans="1:20" x14ac:dyDescent="0.25">
      <c r="A2">
        <v>1</v>
      </c>
      <c r="B2" t="s">
        <v>14</v>
      </c>
      <c r="C2" t="s">
        <v>21</v>
      </c>
      <c r="D2">
        <v>1501</v>
      </c>
      <c r="E2" s="4">
        <v>26.26</v>
      </c>
      <c r="F2" s="4">
        <f t="shared" ref="F2:F10" si="0">E2*D2</f>
        <v>39416.26</v>
      </c>
      <c r="G2" s="4">
        <v>15</v>
      </c>
      <c r="H2" s="4">
        <v>7</v>
      </c>
      <c r="I2" s="4">
        <v>18.8</v>
      </c>
      <c r="J2" s="4">
        <v>7</v>
      </c>
      <c r="K2" s="4">
        <v>7</v>
      </c>
      <c r="L2" s="4">
        <v>29</v>
      </c>
      <c r="M2" s="4">
        <v>16</v>
      </c>
      <c r="N2" s="4">
        <v>21.3</v>
      </c>
      <c r="O2" s="4">
        <v>23.01</v>
      </c>
      <c r="P2" s="4">
        <v>23.4</v>
      </c>
      <c r="Q2" s="4">
        <v>24</v>
      </c>
      <c r="R2" s="4">
        <f>Portfolio!I2</f>
        <v>18.8</v>
      </c>
      <c r="S2" s="4">
        <f>G2*D2</f>
        <v>22515</v>
      </c>
      <c r="T2" s="10"/>
    </row>
    <row r="3" spans="1:20" x14ac:dyDescent="0.25">
      <c r="A3">
        <v>1</v>
      </c>
      <c r="B3" t="s">
        <v>15</v>
      </c>
      <c r="C3" t="s">
        <v>21</v>
      </c>
      <c r="D3">
        <v>2001</v>
      </c>
      <c r="E3" s="4">
        <v>20.045000000000002</v>
      </c>
      <c r="F3" s="4">
        <f t="shared" si="0"/>
        <v>40110.045000000006</v>
      </c>
      <c r="G3" s="4">
        <v>30</v>
      </c>
      <c r="H3" s="4">
        <v>12</v>
      </c>
      <c r="I3" s="4">
        <v>15.5</v>
      </c>
      <c r="J3" s="4">
        <v>8</v>
      </c>
      <c r="K3" s="4">
        <v>9.5</v>
      </c>
      <c r="L3" s="4">
        <v>12.5</v>
      </c>
      <c r="M3" s="4">
        <v>11</v>
      </c>
      <c r="N3" s="4">
        <v>16.100000000000001</v>
      </c>
      <c r="O3" s="4">
        <v>26</v>
      </c>
      <c r="P3" s="4">
        <v>17.5</v>
      </c>
      <c r="Q3" s="4">
        <v>18</v>
      </c>
      <c r="R3" s="4">
        <f>Portfolio!I3</f>
        <v>15.5</v>
      </c>
      <c r="S3" s="4">
        <f t="shared" ref="S3:S10" si="1">G3*D3</f>
        <v>60030</v>
      </c>
      <c r="T3" s="10"/>
    </row>
    <row r="4" spans="1:20" x14ac:dyDescent="0.25">
      <c r="A4">
        <v>1</v>
      </c>
      <c r="B4" t="s">
        <v>16</v>
      </c>
      <c r="C4" t="s">
        <v>21</v>
      </c>
      <c r="D4">
        <v>1501</v>
      </c>
      <c r="E4" s="4">
        <v>25.89</v>
      </c>
      <c r="F4" s="4">
        <f t="shared" si="0"/>
        <v>38860.89</v>
      </c>
      <c r="G4" s="4">
        <v>20</v>
      </c>
      <c r="H4" s="4">
        <v>16.5</v>
      </c>
      <c r="I4" s="4">
        <v>22.9</v>
      </c>
      <c r="J4" s="4">
        <v>26.1</v>
      </c>
      <c r="K4" s="4">
        <v>14</v>
      </c>
      <c r="L4" s="4">
        <v>13.5</v>
      </c>
      <c r="M4" s="4">
        <v>24.9</v>
      </c>
      <c r="N4" s="4">
        <v>22</v>
      </c>
      <c r="O4" s="4">
        <v>22.4</v>
      </c>
      <c r="P4" s="4">
        <v>23</v>
      </c>
      <c r="Q4" s="4">
        <v>23.2</v>
      </c>
      <c r="R4" s="4">
        <f>Portfolio!I4</f>
        <v>22.9</v>
      </c>
      <c r="S4" s="4">
        <f t="shared" si="1"/>
        <v>30020</v>
      </c>
      <c r="T4" s="10"/>
    </row>
    <row r="5" spans="1:20" x14ac:dyDescent="0.25">
      <c r="A5">
        <v>2</v>
      </c>
      <c r="B5" t="s">
        <v>22</v>
      </c>
      <c r="C5" t="s">
        <v>21</v>
      </c>
      <c r="D5">
        <v>350</v>
      </c>
      <c r="E5" s="4">
        <v>7.9429999999999996</v>
      </c>
      <c r="F5" s="4">
        <f t="shared" si="0"/>
        <v>2780.0499999999997</v>
      </c>
      <c r="G5" s="4">
        <v>17.3</v>
      </c>
      <c r="H5" s="4">
        <v>7</v>
      </c>
      <c r="I5" s="4">
        <v>18.8</v>
      </c>
      <c r="J5" s="4">
        <v>7</v>
      </c>
      <c r="K5" s="4">
        <v>7</v>
      </c>
      <c r="L5" s="4">
        <v>29</v>
      </c>
      <c r="M5" s="4">
        <v>16</v>
      </c>
      <c r="N5" s="4">
        <v>21.3</v>
      </c>
      <c r="O5" s="4">
        <v>23.01</v>
      </c>
      <c r="P5" s="4">
        <v>23.4</v>
      </c>
      <c r="Q5" s="4">
        <v>24</v>
      </c>
      <c r="R5" s="4">
        <f>Portfolio!I5</f>
        <v>18.8</v>
      </c>
      <c r="S5" s="4">
        <f t="shared" si="1"/>
        <v>6055</v>
      </c>
      <c r="T5" s="10"/>
    </row>
    <row r="6" spans="1:20" x14ac:dyDescent="0.25">
      <c r="A6">
        <v>2</v>
      </c>
      <c r="B6" t="s">
        <v>23</v>
      </c>
      <c r="C6" t="s">
        <v>21</v>
      </c>
      <c r="D6">
        <v>150</v>
      </c>
      <c r="E6" s="4">
        <v>35</v>
      </c>
      <c r="F6" s="4">
        <f t="shared" si="0"/>
        <v>5250</v>
      </c>
      <c r="G6" s="4">
        <v>43</v>
      </c>
      <c r="H6" s="4">
        <v>12</v>
      </c>
      <c r="I6" s="4">
        <v>15.5</v>
      </c>
      <c r="J6" s="4">
        <v>8</v>
      </c>
      <c r="K6" s="4">
        <v>9.5</v>
      </c>
      <c r="L6" s="4">
        <v>12.5</v>
      </c>
      <c r="M6" s="4">
        <v>11</v>
      </c>
      <c r="N6" s="4">
        <v>16.100000000000001</v>
      </c>
      <c r="O6" s="4">
        <v>26</v>
      </c>
      <c r="P6" s="4">
        <v>17.5</v>
      </c>
      <c r="Q6" s="4">
        <v>18</v>
      </c>
      <c r="R6" s="4">
        <f>Portfolio!I6</f>
        <v>15.5</v>
      </c>
      <c r="S6" s="4">
        <f t="shared" si="1"/>
        <v>6450</v>
      </c>
      <c r="T6" s="10"/>
    </row>
    <row r="7" spans="1:20" x14ac:dyDescent="0.25">
      <c r="A7">
        <v>2</v>
      </c>
      <c r="B7" t="s">
        <v>24</v>
      </c>
      <c r="C7" t="s">
        <v>21</v>
      </c>
      <c r="D7">
        <v>200</v>
      </c>
      <c r="E7" s="4">
        <v>33.869999999999997</v>
      </c>
      <c r="F7" s="4">
        <f t="shared" si="0"/>
        <v>6773.9999999999991</v>
      </c>
      <c r="G7" s="4">
        <v>28</v>
      </c>
      <c r="H7" s="4">
        <v>16.5</v>
      </c>
      <c r="I7" s="4">
        <v>22.9</v>
      </c>
      <c r="J7" s="4">
        <v>26.1</v>
      </c>
      <c r="K7" s="4">
        <v>14</v>
      </c>
      <c r="L7" s="4">
        <v>13.5</v>
      </c>
      <c r="M7" s="4">
        <v>24.9</v>
      </c>
      <c r="N7" s="4">
        <v>22</v>
      </c>
      <c r="O7" s="4">
        <v>22.4</v>
      </c>
      <c r="P7" s="4">
        <v>23</v>
      </c>
      <c r="Q7" s="4">
        <v>23.2</v>
      </c>
      <c r="R7" s="4">
        <f>Portfolio!I7</f>
        <v>22.9</v>
      </c>
      <c r="S7" s="4">
        <f t="shared" si="1"/>
        <v>5600</v>
      </c>
      <c r="T7" s="10"/>
    </row>
    <row r="8" spans="1:20" x14ac:dyDescent="0.25">
      <c r="A8">
        <v>3</v>
      </c>
      <c r="B8" t="s">
        <v>40</v>
      </c>
      <c r="C8" t="s">
        <v>21</v>
      </c>
      <c r="D8">
        <v>120</v>
      </c>
      <c r="E8" s="4">
        <v>50.93</v>
      </c>
      <c r="F8" s="4">
        <f t="shared" si="0"/>
        <v>6111.6</v>
      </c>
      <c r="G8" s="4">
        <v>17.3</v>
      </c>
      <c r="H8" s="4">
        <v>7</v>
      </c>
      <c r="I8" s="4">
        <v>18.8</v>
      </c>
      <c r="J8" s="4">
        <v>7</v>
      </c>
      <c r="K8" s="4">
        <v>7</v>
      </c>
      <c r="L8" s="4">
        <v>29</v>
      </c>
      <c r="M8" s="4">
        <v>16</v>
      </c>
      <c r="N8" s="4">
        <v>21.3</v>
      </c>
      <c r="O8" s="4">
        <v>23.01</v>
      </c>
      <c r="P8" s="4">
        <v>23.4</v>
      </c>
      <c r="Q8" s="4">
        <v>24</v>
      </c>
      <c r="R8" s="4">
        <f>Portfolio!I8</f>
        <v>18.8</v>
      </c>
      <c r="S8" s="4">
        <f t="shared" si="1"/>
        <v>2076</v>
      </c>
      <c r="T8" s="10"/>
    </row>
    <row r="9" spans="1:20" x14ac:dyDescent="0.25">
      <c r="A9">
        <v>3</v>
      </c>
      <c r="B9" t="s">
        <v>48</v>
      </c>
      <c r="C9" t="s">
        <v>21</v>
      </c>
      <c r="D9">
        <v>800</v>
      </c>
      <c r="E9" s="4">
        <v>28.774999999999999</v>
      </c>
      <c r="F9" s="4">
        <f t="shared" si="0"/>
        <v>23020</v>
      </c>
      <c r="G9" s="4">
        <v>43</v>
      </c>
      <c r="H9" s="4">
        <v>12</v>
      </c>
      <c r="I9" s="4">
        <v>15.5</v>
      </c>
      <c r="J9" s="4">
        <v>8</v>
      </c>
      <c r="K9" s="4">
        <v>9.5</v>
      </c>
      <c r="L9" s="4">
        <v>12.5</v>
      </c>
      <c r="M9" s="4">
        <v>11</v>
      </c>
      <c r="N9" s="4">
        <v>16.100000000000001</v>
      </c>
      <c r="O9" s="4">
        <v>26</v>
      </c>
      <c r="P9" s="4">
        <v>17.5</v>
      </c>
      <c r="Q9" s="4">
        <v>18</v>
      </c>
      <c r="R9" s="4">
        <f>Portfolio!I9</f>
        <v>15.5</v>
      </c>
      <c r="S9" s="4">
        <f t="shared" si="1"/>
        <v>34400</v>
      </c>
      <c r="T9" s="10"/>
    </row>
    <row r="10" spans="1:20" x14ac:dyDescent="0.25">
      <c r="A10">
        <v>3</v>
      </c>
      <c r="B10" t="s">
        <v>58</v>
      </c>
      <c r="C10" t="s">
        <v>21</v>
      </c>
      <c r="D10">
        <v>200</v>
      </c>
      <c r="E10" s="4">
        <v>33.4</v>
      </c>
      <c r="F10" s="4">
        <f t="shared" si="0"/>
        <v>6680</v>
      </c>
      <c r="G10" s="4">
        <v>28</v>
      </c>
      <c r="H10" s="4">
        <v>16.5</v>
      </c>
      <c r="I10" s="4">
        <v>22.9</v>
      </c>
      <c r="J10" s="4">
        <v>26.1</v>
      </c>
      <c r="K10" s="4">
        <v>14</v>
      </c>
      <c r="L10" s="4">
        <v>13.5</v>
      </c>
      <c r="M10" s="4">
        <v>24.9</v>
      </c>
      <c r="N10" s="4">
        <v>22</v>
      </c>
      <c r="O10" s="4">
        <v>22.4</v>
      </c>
      <c r="P10" s="4">
        <v>23</v>
      </c>
      <c r="Q10" s="4">
        <v>23.2</v>
      </c>
      <c r="R10" s="4">
        <f>Portfolio!I10</f>
        <v>22.9</v>
      </c>
      <c r="S10" s="4">
        <f t="shared" si="1"/>
        <v>5600</v>
      </c>
      <c r="T10" s="10"/>
    </row>
    <row r="11" spans="1:20" x14ac:dyDescent="0.25"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10"/>
    </row>
    <row r="16" spans="1:20" x14ac:dyDescent="0.25">
      <c r="B16" s="3" t="s">
        <v>21</v>
      </c>
      <c r="C16" s="3" t="s">
        <v>193</v>
      </c>
      <c r="E16" s="3" t="s">
        <v>194</v>
      </c>
      <c r="H16" s="3" t="s">
        <v>21</v>
      </c>
      <c r="I16" s="3" t="s">
        <v>206</v>
      </c>
      <c r="J16" s="3" t="s">
        <v>207</v>
      </c>
      <c r="K16" s="3" t="s">
        <v>208</v>
      </c>
      <c r="L16" s="3" t="s">
        <v>5</v>
      </c>
      <c r="M16" s="3" t="s">
        <v>209</v>
      </c>
      <c r="N16" s="3" t="s">
        <v>210</v>
      </c>
      <c r="O16" s="3" t="s">
        <v>211</v>
      </c>
      <c r="P16" s="3" t="s">
        <v>9</v>
      </c>
      <c r="Q16" s="3" t="s">
        <v>10</v>
      </c>
      <c r="R16" s="3" t="s">
        <v>212</v>
      </c>
      <c r="S16" s="3" t="s">
        <v>12</v>
      </c>
      <c r="T16" s="3" t="s">
        <v>213</v>
      </c>
    </row>
    <row r="17" spans="2:20" x14ac:dyDescent="0.25">
      <c r="B17" t="s">
        <v>202</v>
      </c>
      <c r="C17" s="4">
        <v>1</v>
      </c>
      <c r="E17" s="1" t="s">
        <v>203</v>
      </c>
      <c r="F17" s="2">
        <f>B29</f>
        <v>2</v>
      </c>
      <c r="H17" t="s">
        <v>214</v>
      </c>
      <c r="I17" s="4">
        <v>23</v>
      </c>
      <c r="J17" s="4">
        <v>45</v>
      </c>
      <c r="K17" s="4">
        <v>78</v>
      </c>
      <c r="L17" s="4">
        <v>69</v>
      </c>
      <c r="M17" s="4">
        <v>45</v>
      </c>
      <c r="N17" s="4">
        <v>45</v>
      </c>
      <c r="O17" s="4">
        <v>36</v>
      </c>
      <c r="P17" s="4">
        <v>76</v>
      </c>
      <c r="Q17" s="4">
        <v>66</v>
      </c>
      <c r="R17" s="4">
        <v>67</v>
      </c>
      <c r="S17" s="4">
        <v>77</v>
      </c>
      <c r="T17" s="4">
        <v>53</v>
      </c>
    </row>
    <row r="18" spans="2:20" x14ac:dyDescent="0.25">
      <c r="C18" s="4"/>
      <c r="E18" s="1" t="s">
        <v>204</v>
      </c>
      <c r="F18" s="2">
        <f>C29</f>
        <v>4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2:20" x14ac:dyDescent="0.25">
      <c r="E19" s="1" t="s">
        <v>205</v>
      </c>
      <c r="F19" s="2">
        <f>F18-F17</f>
        <v>2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1" spans="2:20" x14ac:dyDescent="0.25">
      <c r="E21" s="10"/>
    </row>
    <row r="22" spans="2:20" x14ac:dyDescent="0.25">
      <c r="E22" s="10"/>
    </row>
    <row r="24" spans="2:20" x14ac:dyDescent="0.25">
      <c r="B24" s="3" t="s">
        <v>195</v>
      </c>
      <c r="C24" s="3" t="s">
        <v>196</v>
      </c>
    </row>
    <row r="25" spans="2:20" x14ac:dyDescent="0.25">
      <c r="B25" s="4">
        <v>2</v>
      </c>
      <c r="C25" s="4">
        <v>4</v>
      </c>
      <c r="E25" s="11"/>
      <c r="F25" s="10"/>
    </row>
    <row r="26" spans="2:20" x14ac:dyDescent="0.25">
      <c r="B26" s="4"/>
      <c r="C26" s="4"/>
      <c r="E26" s="10"/>
    </row>
    <row r="27" spans="2:20" x14ac:dyDescent="0.25">
      <c r="B27" s="4"/>
      <c r="C27" s="4"/>
      <c r="E27" s="10"/>
    </row>
    <row r="29" spans="2:20" x14ac:dyDescent="0.25">
      <c r="B29" s="4">
        <f>SUM(B25:B28)</f>
        <v>2</v>
      </c>
      <c r="C29" s="4">
        <f>SUM(C25:C28)</f>
        <v>4</v>
      </c>
      <c r="E29" s="3" t="s">
        <v>199</v>
      </c>
      <c r="F29" s="3" t="s">
        <v>200</v>
      </c>
    </row>
    <row r="30" spans="2:20" x14ac:dyDescent="0.25">
      <c r="B30" s="3" t="s">
        <v>201</v>
      </c>
      <c r="E30" s="4">
        <v>1</v>
      </c>
      <c r="F30" s="4">
        <f>SUM(E30:E35)</f>
        <v>3</v>
      </c>
    </row>
    <row r="31" spans="2:20" x14ac:dyDescent="0.25">
      <c r="B31" s="5">
        <f>(C29-B29)/B29</f>
        <v>1</v>
      </c>
      <c r="E31" s="4">
        <v>1</v>
      </c>
    </row>
    <row r="32" spans="2:20" x14ac:dyDescent="0.25">
      <c r="E32" s="4">
        <v>1</v>
      </c>
    </row>
    <row r="33" spans="3:5" x14ac:dyDescent="0.25">
      <c r="E33" s="4"/>
    </row>
    <row r="34" spans="3:5" x14ac:dyDescent="0.25">
      <c r="E34" s="4"/>
    </row>
    <row r="35" spans="3:5" x14ac:dyDescent="0.25">
      <c r="C35" t="s">
        <v>215</v>
      </c>
      <c r="E35" s="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7"/>
  <sheetViews>
    <sheetView topLeftCell="A46" workbookViewId="0">
      <selection activeCell="B15" sqref="B15"/>
    </sheetView>
  </sheetViews>
  <sheetFormatPr baseColWidth="10" defaultColWidth="8.85546875" defaultRowHeight="15" x14ac:dyDescent="0.25"/>
  <cols>
    <col min="1" max="1" width="30.5703125" customWidth="1"/>
    <col min="2" max="2" width="28.7109375" customWidth="1"/>
    <col min="4" max="4" width="22.140625" customWidth="1"/>
  </cols>
  <sheetData>
    <row r="1" spans="1:11" x14ac:dyDescent="0.25">
      <c r="A1" s="9" t="s">
        <v>197</v>
      </c>
      <c r="B1" s="9" t="s">
        <v>192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</row>
    <row r="2" spans="1:11" x14ac:dyDescent="0.25">
      <c r="A2" t="s">
        <v>34</v>
      </c>
      <c r="C2" t="s">
        <v>35</v>
      </c>
      <c r="D2" t="s">
        <v>36</v>
      </c>
    </row>
    <row r="3" spans="1:11" x14ac:dyDescent="0.25">
      <c r="A3" t="s">
        <v>104</v>
      </c>
      <c r="B3" s="8">
        <v>171000</v>
      </c>
      <c r="C3" t="s">
        <v>105</v>
      </c>
      <c r="D3" t="s">
        <v>106</v>
      </c>
      <c r="E3" s="8">
        <v>171000</v>
      </c>
      <c r="F3" s="8">
        <v>174000</v>
      </c>
      <c r="G3" s="8">
        <v>170600</v>
      </c>
      <c r="H3">
        <v>12.478</v>
      </c>
      <c r="I3">
        <v>215.78800000000001</v>
      </c>
      <c r="J3" t="s">
        <v>38</v>
      </c>
      <c r="K3" t="s">
        <v>39</v>
      </c>
    </row>
    <row r="4" spans="1:11" x14ac:dyDescent="0.25">
      <c r="A4" t="s">
        <v>107</v>
      </c>
      <c r="C4" t="s">
        <v>108</v>
      </c>
      <c r="D4" s="7">
        <v>0.57473379629629628</v>
      </c>
    </row>
    <row r="5" spans="1:11" x14ac:dyDescent="0.25">
      <c r="A5" t="s">
        <v>37</v>
      </c>
      <c r="B5" s="8">
        <v>170000</v>
      </c>
      <c r="C5" t="s">
        <v>109</v>
      </c>
      <c r="D5" t="s">
        <v>106</v>
      </c>
      <c r="E5" s="8">
        <v>169200</v>
      </c>
      <c r="F5" s="8">
        <v>171600</v>
      </c>
      <c r="G5" s="8">
        <v>169000</v>
      </c>
      <c r="H5">
        <v>6.61</v>
      </c>
      <c r="I5">
        <v>112.357</v>
      </c>
      <c r="J5" t="s">
        <v>38</v>
      </c>
      <c r="K5" t="s">
        <v>39</v>
      </c>
    </row>
    <row r="6" spans="1:11" x14ac:dyDescent="0.25">
      <c r="A6" t="s">
        <v>110</v>
      </c>
      <c r="C6" t="s">
        <v>111</v>
      </c>
      <c r="D6" s="7">
        <v>0.57487268518518519</v>
      </c>
    </row>
    <row r="7" spans="1:11" x14ac:dyDescent="0.25">
      <c r="A7" t="s">
        <v>40</v>
      </c>
      <c r="B7" s="8">
        <v>293000</v>
      </c>
      <c r="C7" s="5" t="s">
        <v>112</v>
      </c>
      <c r="D7" s="6" t="s">
        <v>106</v>
      </c>
      <c r="E7" s="8">
        <v>290000</v>
      </c>
      <c r="F7" s="8">
        <v>293000</v>
      </c>
      <c r="G7" s="8">
        <v>286000</v>
      </c>
      <c r="H7">
        <v>1.52</v>
      </c>
      <c r="I7">
        <v>43.996000000000002</v>
      </c>
      <c r="J7" t="s">
        <v>38</v>
      </c>
      <c r="K7" t="s">
        <v>39</v>
      </c>
    </row>
    <row r="8" spans="1:11" x14ac:dyDescent="0.25">
      <c r="A8" t="s">
        <v>41</v>
      </c>
      <c r="C8" t="s">
        <v>113</v>
      </c>
      <c r="D8" s="7">
        <v>0.58694444444444438</v>
      </c>
    </row>
    <row r="9" spans="1:11" x14ac:dyDescent="0.25">
      <c r="A9" t="s">
        <v>42</v>
      </c>
      <c r="B9" s="8">
        <v>369000</v>
      </c>
      <c r="C9" s="5" t="s">
        <v>114</v>
      </c>
      <c r="D9" s="6" t="s">
        <v>106</v>
      </c>
      <c r="E9" s="8">
        <v>368600</v>
      </c>
      <c r="F9" s="8">
        <v>370000</v>
      </c>
      <c r="G9" s="8">
        <v>366600</v>
      </c>
      <c r="H9">
        <v>44.54</v>
      </c>
      <c r="I9" t="s">
        <v>115</v>
      </c>
      <c r="J9" t="s">
        <v>38</v>
      </c>
      <c r="K9" t="s">
        <v>39</v>
      </c>
    </row>
    <row r="10" spans="1:11" x14ac:dyDescent="0.25">
      <c r="A10" t="s">
        <v>43</v>
      </c>
      <c r="C10" t="s">
        <v>116</v>
      </c>
      <c r="D10" s="7">
        <v>0.57437499999999997</v>
      </c>
    </row>
    <row r="11" spans="1:11" x14ac:dyDescent="0.25">
      <c r="A11" t="s">
        <v>44</v>
      </c>
      <c r="B11" s="8">
        <v>155000</v>
      </c>
      <c r="C11" s="5" t="s">
        <v>117</v>
      </c>
      <c r="D11" s="6" t="s">
        <v>106</v>
      </c>
      <c r="E11" s="8">
        <v>152000</v>
      </c>
      <c r="F11" s="8">
        <v>155000</v>
      </c>
      <c r="G11" s="8">
        <v>151000</v>
      </c>
      <c r="H11">
        <v>52.911999999999999</v>
      </c>
      <c r="I11">
        <v>806.23099999999999</v>
      </c>
      <c r="J11" t="s">
        <v>38</v>
      </c>
      <c r="K11" t="s">
        <v>39</v>
      </c>
    </row>
    <row r="12" spans="1:11" x14ac:dyDescent="0.25">
      <c r="A12" t="s">
        <v>45</v>
      </c>
      <c r="C12" t="s">
        <v>118</v>
      </c>
      <c r="D12" s="7">
        <v>0.58520833333333333</v>
      </c>
    </row>
    <row r="13" spans="1:11" x14ac:dyDescent="0.25">
      <c r="A13" t="s">
        <v>46</v>
      </c>
      <c r="B13" s="8">
        <v>349800</v>
      </c>
      <c r="C13" s="5" t="s">
        <v>119</v>
      </c>
      <c r="D13" s="6" t="s">
        <v>106</v>
      </c>
      <c r="E13" s="8">
        <v>350200</v>
      </c>
      <c r="F13" s="8">
        <v>354200</v>
      </c>
      <c r="G13" s="8">
        <v>348400</v>
      </c>
      <c r="H13">
        <v>52.872</v>
      </c>
      <c r="I13" t="s">
        <v>120</v>
      </c>
      <c r="J13" t="s">
        <v>38</v>
      </c>
      <c r="K13" t="s">
        <v>39</v>
      </c>
    </row>
    <row r="14" spans="1:11" x14ac:dyDescent="0.25">
      <c r="A14" t="s">
        <v>47</v>
      </c>
      <c r="C14" t="s">
        <v>121</v>
      </c>
      <c r="D14" s="7">
        <v>0.586400462962963</v>
      </c>
    </row>
    <row r="15" spans="1:11" x14ac:dyDescent="0.25">
      <c r="A15" t="s">
        <v>16</v>
      </c>
      <c r="B15" s="8">
        <v>326500</v>
      </c>
      <c r="C15" s="5" t="s">
        <v>122</v>
      </c>
      <c r="D15" s="6" t="s">
        <v>106</v>
      </c>
      <c r="E15" s="8">
        <v>327000</v>
      </c>
      <c r="F15" s="8">
        <v>327000</v>
      </c>
      <c r="G15" s="8">
        <v>320000</v>
      </c>
      <c r="H15">
        <v>16.716000000000001</v>
      </c>
      <c r="I15">
        <v>544.52099999999996</v>
      </c>
      <c r="J15" t="s">
        <v>38</v>
      </c>
      <c r="K15" t="s">
        <v>39</v>
      </c>
    </row>
    <row r="16" spans="1:11" x14ac:dyDescent="0.25">
      <c r="A16" t="s">
        <v>49</v>
      </c>
      <c r="C16" t="s">
        <v>123</v>
      </c>
      <c r="D16" s="7">
        <v>0.5791087962962963</v>
      </c>
    </row>
    <row r="17" spans="1:11" x14ac:dyDescent="0.25">
      <c r="A17" t="s">
        <v>50</v>
      </c>
      <c r="B17" s="8">
        <v>858000</v>
      </c>
      <c r="C17" s="5" t="s">
        <v>124</v>
      </c>
      <c r="D17" s="6" t="s">
        <v>106</v>
      </c>
      <c r="E17" s="8">
        <v>852000</v>
      </c>
      <c r="F17" s="8">
        <v>862000</v>
      </c>
      <c r="G17" s="8">
        <v>852000</v>
      </c>
      <c r="H17">
        <v>692</v>
      </c>
      <c r="I17">
        <v>59.177999999999997</v>
      </c>
      <c r="J17" t="s">
        <v>38</v>
      </c>
      <c r="K17" t="s">
        <v>39</v>
      </c>
    </row>
    <row r="18" spans="1:11" x14ac:dyDescent="0.25">
      <c r="A18" t="s">
        <v>51</v>
      </c>
      <c r="C18" t="s">
        <v>125</v>
      </c>
      <c r="D18" s="7">
        <v>0.54170138888888886</v>
      </c>
    </row>
    <row r="19" spans="1:11" x14ac:dyDescent="0.25">
      <c r="A19" t="s">
        <v>52</v>
      </c>
      <c r="B19" s="8">
        <v>306100</v>
      </c>
      <c r="C19" s="5" t="s">
        <v>126</v>
      </c>
      <c r="D19" s="6" t="s">
        <v>106</v>
      </c>
      <c r="E19" s="8">
        <v>305600</v>
      </c>
      <c r="F19" s="8">
        <v>308800</v>
      </c>
      <c r="G19" s="8">
        <v>303900</v>
      </c>
      <c r="H19">
        <v>271.63</v>
      </c>
      <c r="I19" t="s">
        <v>127</v>
      </c>
      <c r="J19" t="s">
        <v>38</v>
      </c>
      <c r="K19" t="s">
        <v>39</v>
      </c>
    </row>
    <row r="20" spans="1:11" x14ac:dyDescent="0.25">
      <c r="A20" t="s">
        <v>53</v>
      </c>
      <c r="C20" t="s">
        <v>128</v>
      </c>
      <c r="D20" s="7">
        <v>0.58821759259259265</v>
      </c>
    </row>
    <row r="21" spans="1:11" x14ac:dyDescent="0.25">
      <c r="A21" t="s">
        <v>54</v>
      </c>
      <c r="B21" s="8">
        <v>162400</v>
      </c>
      <c r="C21" s="5" t="s">
        <v>129</v>
      </c>
      <c r="D21" s="6" t="s">
        <v>106</v>
      </c>
      <c r="E21" s="8">
        <v>161000</v>
      </c>
      <c r="F21" s="8">
        <v>163000</v>
      </c>
      <c r="G21" s="8">
        <v>160000</v>
      </c>
      <c r="H21">
        <v>23.888000000000002</v>
      </c>
      <c r="I21">
        <v>385.81700000000001</v>
      </c>
      <c r="J21" t="s">
        <v>38</v>
      </c>
      <c r="K21" t="s">
        <v>39</v>
      </c>
    </row>
    <row r="22" spans="1:11" x14ac:dyDescent="0.25">
      <c r="A22" t="s">
        <v>55</v>
      </c>
      <c r="C22" t="s">
        <v>130</v>
      </c>
      <c r="D22" s="7">
        <v>0.58427083333333341</v>
      </c>
    </row>
    <row r="23" spans="1:11" x14ac:dyDescent="0.25">
      <c r="A23" t="s">
        <v>56</v>
      </c>
      <c r="B23" s="8">
        <v>107000</v>
      </c>
      <c r="C23" s="5" t="s">
        <v>131</v>
      </c>
      <c r="D23" s="6" t="s">
        <v>106</v>
      </c>
      <c r="E23" s="8">
        <v>105300</v>
      </c>
      <c r="F23" s="8">
        <v>107000</v>
      </c>
      <c r="G23" s="8">
        <v>105000</v>
      </c>
      <c r="H23">
        <v>23.51</v>
      </c>
      <c r="I23">
        <v>249.84200000000001</v>
      </c>
      <c r="J23" t="s">
        <v>38</v>
      </c>
      <c r="K23" t="s">
        <v>39</v>
      </c>
    </row>
    <row r="24" spans="1:11" x14ac:dyDescent="0.25">
      <c r="A24" t="s">
        <v>57</v>
      </c>
      <c r="C24" t="s">
        <v>132</v>
      </c>
      <c r="D24" s="7">
        <v>0.58627314814814813</v>
      </c>
    </row>
    <row r="25" spans="1:11" x14ac:dyDescent="0.25">
      <c r="A25" t="s">
        <v>58</v>
      </c>
      <c r="B25" s="8">
        <v>385500</v>
      </c>
      <c r="C25" s="5" t="s">
        <v>133</v>
      </c>
      <c r="D25" s="6" t="s">
        <v>106</v>
      </c>
      <c r="E25" s="8">
        <v>388500</v>
      </c>
      <c r="F25" s="8">
        <v>388500</v>
      </c>
      <c r="G25" s="8">
        <v>384000</v>
      </c>
      <c r="H25">
        <v>954</v>
      </c>
      <c r="I25">
        <v>36.762999999999998</v>
      </c>
      <c r="J25" t="s">
        <v>38</v>
      </c>
      <c r="K25" t="s">
        <v>39</v>
      </c>
    </row>
    <row r="26" spans="1:11" x14ac:dyDescent="0.25">
      <c r="A26" t="s">
        <v>59</v>
      </c>
      <c r="C26" t="s">
        <v>134</v>
      </c>
      <c r="D26" s="7">
        <v>0.53001157407407407</v>
      </c>
    </row>
    <row r="27" spans="1:11" x14ac:dyDescent="0.25">
      <c r="A27" t="s">
        <v>135</v>
      </c>
      <c r="B27" s="8">
        <v>174000</v>
      </c>
      <c r="C27" s="5" t="s">
        <v>136</v>
      </c>
      <c r="D27" s="6" t="s">
        <v>137</v>
      </c>
      <c r="E27" s="8">
        <v>178500</v>
      </c>
      <c r="F27" s="8">
        <v>178500</v>
      </c>
      <c r="G27" s="8">
        <v>174000</v>
      </c>
      <c r="H27">
        <v>12.8</v>
      </c>
      <c r="I27">
        <v>224.874</v>
      </c>
      <c r="J27" t="s">
        <v>38</v>
      </c>
      <c r="K27" t="s">
        <v>39</v>
      </c>
    </row>
    <row r="28" spans="1:11" x14ac:dyDescent="0.25">
      <c r="A28" t="s">
        <v>138</v>
      </c>
      <c r="C28" t="s">
        <v>139</v>
      </c>
      <c r="D28" s="7">
        <v>0.7319444444444444</v>
      </c>
    </row>
    <row r="29" spans="1:11" x14ac:dyDescent="0.25">
      <c r="A29" t="s">
        <v>60</v>
      </c>
      <c r="B29" s="8">
        <v>254800</v>
      </c>
      <c r="C29" s="5" t="s">
        <v>140</v>
      </c>
      <c r="D29" s="6" t="s">
        <v>106</v>
      </c>
      <c r="E29" s="8">
        <v>252000</v>
      </c>
      <c r="F29" s="8">
        <v>256350</v>
      </c>
      <c r="G29" s="8">
        <v>252000</v>
      </c>
      <c r="H29">
        <v>277.858</v>
      </c>
      <c r="I29" t="s">
        <v>141</v>
      </c>
      <c r="J29" t="s">
        <v>38</v>
      </c>
      <c r="K29" t="s">
        <v>39</v>
      </c>
    </row>
    <row r="30" spans="1:11" x14ac:dyDescent="0.25">
      <c r="A30" t="s">
        <v>142</v>
      </c>
      <c r="C30" t="s">
        <v>143</v>
      </c>
      <c r="D30" s="7">
        <v>0.58636574074074077</v>
      </c>
    </row>
    <row r="31" spans="1:11" x14ac:dyDescent="0.25">
      <c r="A31" t="s">
        <v>61</v>
      </c>
      <c r="B31" s="8">
        <v>317000</v>
      </c>
      <c r="C31" s="5" t="s">
        <v>144</v>
      </c>
      <c r="D31" s="6" t="s">
        <v>106</v>
      </c>
      <c r="E31" s="8">
        <v>314000</v>
      </c>
      <c r="F31" s="8">
        <v>317000</v>
      </c>
      <c r="G31" s="8">
        <v>314000</v>
      </c>
      <c r="H31">
        <v>1.448</v>
      </c>
      <c r="I31">
        <v>45.741999999999997</v>
      </c>
      <c r="J31" t="s">
        <v>38</v>
      </c>
      <c r="K31" t="s">
        <v>39</v>
      </c>
    </row>
    <row r="32" spans="1:11" x14ac:dyDescent="0.25">
      <c r="A32" t="s">
        <v>62</v>
      </c>
      <c r="C32" t="s">
        <v>145</v>
      </c>
      <c r="D32" s="7">
        <v>0.58697916666666672</v>
      </c>
    </row>
    <row r="33" spans="1:11" x14ac:dyDescent="0.25">
      <c r="A33" t="s">
        <v>63</v>
      </c>
      <c r="B33" s="8">
        <v>887500</v>
      </c>
      <c r="C33" s="5" t="s">
        <v>146</v>
      </c>
      <c r="D33" s="6" t="s">
        <v>106</v>
      </c>
      <c r="E33" s="8">
        <v>876000</v>
      </c>
      <c r="F33" s="8">
        <v>890000</v>
      </c>
      <c r="G33" s="8">
        <v>876000</v>
      </c>
      <c r="H33">
        <v>10.35</v>
      </c>
      <c r="I33">
        <v>916.39599999999996</v>
      </c>
      <c r="J33" t="s">
        <v>38</v>
      </c>
      <c r="K33" t="s">
        <v>39</v>
      </c>
    </row>
    <row r="34" spans="1:11" x14ac:dyDescent="0.25">
      <c r="A34" t="s">
        <v>64</v>
      </c>
      <c r="C34" t="s">
        <v>147</v>
      </c>
      <c r="D34" s="7">
        <v>0.58083333333333331</v>
      </c>
    </row>
    <row r="35" spans="1:11" x14ac:dyDescent="0.25">
      <c r="A35" t="s">
        <v>148</v>
      </c>
      <c r="B35" s="8">
        <v>990000</v>
      </c>
      <c r="C35" s="5" t="s">
        <v>105</v>
      </c>
      <c r="D35" s="6" t="s">
        <v>106</v>
      </c>
      <c r="E35" s="8">
        <v>990000</v>
      </c>
      <c r="F35" s="8">
        <v>990000</v>
      </c>
      <c r="G35" s="8">
        <v>990000</v>
      </c>
      <c r="H35">
        <v>50</v>
      </c>
      <c r="I35">
        <v>4.95</v>
      </c>
      <c r="J35" t="s">
        <v>38</v>
      </c>
      <c r="K35" t="s">
        <v>39</v>
      </c>
    </row>
    <row r="36" spans="1:11" x14ac:dyDescent="0.25">
      <c r="A36" t="s">
        <v>149</v>
      </c>
      <c r="C36" t="s">
        <v>108</v>
      </c>
      <c r="D36" s="7">
        <v>0.4558680555555556</v>
      </c>
    </row>
    <row r="37" spans="1:11" x14ac:dyDescent="0.25">
      <c r="A37" t="s">
        <v>65</v>
      </c>
      <c r="B37" s="8">
        <v>1102000</v>
      </c>
      <c r="C37" s="5" t="s">
        <v>150</v>
      </c>
      <c r="D37" s="6" t="s">
        <v>106</v>
      </c>
      <c r="E37" s="8">
        <v>1090000</v>
      </c>
      <c r="F37" s="8">
        <v>1110000</v>
      </c>
      <c r="G37" s="8">
        <v>1090000</v>
      </c>
      <c r="H37">
        <v>6.484</v>
      </c>
      <c r="I37">
        <v>712.86099999999999</v>
      </c>
      <c r="J37" t="s">
        <v>38</v>
      </c>
      <c r="K37" t="s">
        <v>39</v>
      </c>
    </row>
    <row r="38" spans="1:11" x14ac:dyDescent="0.25">
      <c r="A38" t="s">
        <v>66</v>
      </c>
      <c r="C38" t="s">
        <v>123</v>
      </c>
      <c r="D38" s="7">
        <v>0.55454861111111109</v>
      </c>
    </row>
    <row r="39" spans="1:11" x14ac:dyDescent="0.25">
      <c r="A39" t="s">
        <v>67</v>
      </c>
      <c r="B39" s="8">
        <v>317000</v>
      </c>
      <c r="C39" s="5" t="s">
        <v>151</v>
      </c>
      <c r="D39" s="6" t="s">
        <v>106</v>
      </c>
      <c r="E39" s="8">
        <v>318000</v>
      </c>
      <c r="F39" s="8">
        <v>318500</v>
      </c>
      <c r="G39" s="8">
        <v>315000</v>
      </c>
      <c r="H39">
        <v>24.263999999999999</v>
      </c>
      <c r="I39">
        <v>769.40499999999997</v>
      </c>
      <c r="J39" t="s">
        <v>38</v>
      </c>
      <c r="K39" t="s">
        <v>39</v>
      </c>
    </row>
    <row r="40" spans="1:11" x14ac:dyDescent="0.25">
      <c r="A40" t="s">
        <v>68</v>
      </c>
      <c r="C40" t="s">
        <v>152</v>
      </c>
      <c r="D40" s="7">
        <v>0.56822916666666667</v>
      </c>
    </row>
    <row r="41" spans="1:11" x14ac:dyDescent="0.25">
      <c r="A41" t="s">
        <v>69</v>
      </c>
      <c r="B41" s="8">
        <v>487200</v>
      </c>
      <c r="C41" s="5" t="s">
        <v>153</v>
      </c>
      <c r="D41" s="6" t="s">
        <v>106</v>
      </c>
      <c r="E41" s="8">
        <v>482400</v>
      </c>
      <c r="F41" s="8">
        <v>490300</v>
      </c>
      <c r="G41" s="8">
        <v>480900</v>
      </c>
      <c r="H41">
        <v>79.438000000000002</v>
      </c>
      <c r="I41" t="s">
        <v>154</v>
      </c>
      <c r="J41" t="s">
        <v>38</v>
      </c>
      <c r="K41" t="s">
        <v>39</v>
      </c>
    </row>
    <row r="42" spans="1:11" x14ac:dyDescent="0.25">
      <c r="A42" t="s">
        <v>70</v>
      </c>
      <c r="C42" t="s">
        <v>155</v>
      </c>
      <c r="D42" s="7">
        <v>0.58643518518518511</v>
      </c>
    </row>
    <row r="43" spans="1:11" x14ac:dyDescent="0.25">
      <c r="A43" t="s">
        <v>23</v>
      </c>
      <c r="B43" s="8">
        <v>246000</v>
      </c>
      <c r="C43" s="5" t="s">
        <v>156</v>
      </c>
      <c r="D43" s="6" t="s">
        <v>106</v>
      </c>
      <c r="E43" s="8">
        <v>243500</v>
      </c>
      <c r="F43" s="8">
        <v>246500</v>
      </c>
      <c r="G43" s="8">
        <v>241500</v>
      </c>
      <c r="H43">
        <v>5.2939999999999996</v>
      </c>
      <c r="I43">
        <v>129.59299999999999</v>
      </c>
      <c r="J43" t="s">
        <v>38</v>
      </c>
      <c r="K43" t="s">
        <v>39</v>
      </c>
    </row>
    <row r="44" spans="1:11" x14ac:dyDescent="0.25">
      <c r="A44" t="s">
        <v>71</v>
      </c>
      <c r="C44" t="s">
        <v>157</v>
      </c>
      <c r="D44" s="7">
        <v>0.56415509259259256</v>
      </c>
    </row>
    <row r="45" spans="1:11" x14ac:dyDescent="0.25">
      <c r="A45" t="s">
        <v>72</v>
      </c>
      <c r="B45" s="8">
        <v>81800</v>
      </c>
      <c r="C45" s="5" t="s">
        <v>158</v>
      </c>
      <c r="D45" s="6" t="s">
        <v>106</v>
      </c>
      <c r="E45" s="8">
        <v>83600</v>
      </c>
      <c r="F45" s="8">
        <v>83600</v>
      </c>
      <c r="G45" s="8">
        <v>81800</v>
      </c>
      <c r="H45">
        <v>15</v>
      </c>
      <c r="I45">
        <v>123.449</v>
      </c>
      <c r="J45" t="s">
        <v>38</v>
      </c>
      <c r="K45" t="s">
        <v>39</v>
      </c>
    </row>
    <row r="46" spans="1:11" x14ac:dyDescent="0.25">
      <c r="A46" t="s">
        <v>73</v>
      </c>
      <c r="C46" t="s">
        <v>159</v>
      </c>
      <c r="D46" s="7">
        <v>0.58732638888888888</v>
      </c>
    </row>
    <row r="47" spans="1:11" x14ac:dyDescent="0.25">
      <c r="A47" t="s">
        <v>74</v>
      </c>
      <c r="B47" s="8">
        <v>194400</v>
      </c>
      <c r="C47" s="5" t="s">
        <v>160</v>
      </c>
      <c r="D47" s="6" t="s">
        <v>106</v>
      </c>
      <c r="E47" s="8">
        <v>195000</v>
      </c>
      <c r="F47" s="8">
        <v>196600</v>
      </c>
      <c r="G47" s="8">
        <v>194400</v>
      </c>
      <c r="H47">
        <v>9.1999999999999993</v>
      </c>
      <c r="I47">
        <v>180.303</v>
      </c>
      <c r="J47" t="s">
        <v>38</v>
      </c>
      <c r="K47" t="s">
        <v>39</v>
      </c>
    </row>
    <row r="48" spans="1:11" x14ac:dyDescent="0.25">
      <c r="A48" t="s">
        <v>75</v>
      </c>
      <c r="C48" t="s">
        <v>161</v>
      </c>
      <c r="D48" s="7">
        <v>0.54233796296296299</v>
      </c>
    </row>
    <row r="49" spans="1:11" x14ac:dyDescent="0.25">
      <c r="A49" t="s">
        <v>76</v>
      </c>
      <c r="B49" s="8">
        <v>211800</v>
      </c>
      <c r="C49" s="5" t="s">
        <v>162</v>
      </c>
      <c r="D49" s="6" t="s">
        <v>106</v>
      </c>
      <c r="E49" s="8">
        <v>212500</v>
      </c>
      <c r="F49" s="8">
        <v>212500</v>
      </c>
      <c r="G49" s="8">
        <v>209700</v>
      </c>
      <c r="H49">
        <v>128.864</v>
      </c>
      <c r="I49" t="s">
        <v>163</v>
      </c>
      <c r="J49" t="s">
        <v>38</v>
      </c>
      <c r="K49" t="s">
        <v>39</v>
      </c>
    </row>
    <row r="50" spans="1:11" x14ac:dyDescent="0.25">
      <c r="A50" t="s">
        <v>77</v>
      </c>
      <c r="C50" t="s">
        <v>164</v>
      </c>
      <c r="D50" s="7">
        <v>0.58606481481481476</v>
      </c>
    </row>
    <row r="51" spans="1:11" x14ac:dyDescent="0.25">
      <c r="A51" t="s">
        <v>78</v>
      </c>
      <c r="B51" s="8">
        <v>386000</v>
      </c>
      <c r="C51" s="5" t="s">
        <v>165</v>
      </c>
      <c r="D51" s="6" t="s">
        <v>106</v>
      </c>
      <c r="E51" s="8">
        <v>389000</v>
      </c>
      <c r="F51" s="8">
        <v>389000</v>
      </c>
      <c r="G51" s="8">
        <v>386000</v>
      </c>
      <c r="H51">
        <v>254</v>
      </c>
      <c r="I51">
        <v>9.8569999999999993</v>
      </c>
      <c r="J51" t="s">
        <v>38</v>
      </c>
      <c r="K51" t="s">
        <v>39</v>
      </c>
    </row>
    <row r="52" spans="1:11" x14ac:dyDescent="0.25">
      <c r="A52" t="s">
        <v>79</v>
      </c>
      <c r="C52" t="s">
        <v>166</v>
      </c>
      <c r="D52" s="7">
        <v>0.56623842592592599</v>
      </c>
    </row>
    <row r="53" spans="1:11" x14ac:dyDescent="0.25">
      <c r="A53" t="s">
        <v>80</v>
      </c>
      <c r="B53" s="8">
        <v>212500</v>
      </c>
      <c r="C53" s="5" t="s">
        <v>167</v>
      </c>
      <c r="D53" s="6" t="s">
        <v>106</v>
      </c>
      <c r="E53" s="8">
        <v>205000</v>
      </c>
      <c r="F53" s="8">
        <v>212500</v>
      </c>
      <c r="G53" s="8">
        <v>201500</v>
      </c>
      <c r="H53">
        <v>298.89400000000001</v>
      </c>
      <c r="I53" t="s">
        <v>168</v>
      </c>
      <c r="J53" t="s">
        <v>38</v>
      </c>
      <c r="K53" t="s">
        <v>39</v>
      </c>
    </row>
    <row r="54" spans="1:11" x14ac:dyDescent="0.25">
      <c r="A54" t="s">
        <v>81</v>
      </c>
      <c r="C54" t="s">
        <v>169</v>
      </c>
      <c r="D54" s="7">
        <v>0.58739583333333334</v>
      </c>
    </row>
    <row r="55" spans="1:11" x14ac:dyDescent="0.25">
      <c r="A55" t="s">
        <v>82</v>
      </c>
      <c r="B55" s="8">
        <v>552000</v>
      </c>
      <c r="C55" s="5" t="s">
        <v>150</v>
      </c>
      <c r="D55" s="6" t="s">
        <v>106</v>
      </c>
      <c r="E55" s="8">
        <v>554000</v>
      </c>
      <c r="F55" s="8">
        <v>564000</v>
      </c>
      <c r="G55" s="8">
        <v>550000</v>
      </c>
      <c r="H55">
        <v>71.22</v>
      </c>
      <c r="I55" t="s">
        <v>170</v>
      </c>
      <c r="J55" t="s">
        <v>38</v>
      </c>
      <c r="K55" t="s">
        <v>39</v>
      </c>
    </row>
    <row r="56" spans="1:11" x14ac:dyDescent="0.25">
      <c r="A56" t="s">
        <v>83</v>
      </c>
      <c r="C56" t="s">
        <v>152</v>
      </c>
      <c r="D56" s="7">
        <v>0.58668981481481486</v>
      </c>
    </row>
    <row r="57" spans="1:11" x14ac:dyDescent="0.25">
      <c r="A57" t="s">
        <v>84</v>
      </c>
      <c r="B57" s="8">
        <v>127000</v>
      </c>
      <c r="C57" s="5" t="s">
        <v>171</v>
      </c>
      <c r="D57" s="6" t="s">
        <v>106</v>
      </c>
      <c r="E57" s="8">
        <v>129800</v>
      </c>
      <c r="F57" s="8">
        <v>129800</v>
      </c>
      <c r="G57" s="8">
        <v>125200</v>
      </c>
      <c r="H57">
        <v>6.8319999999999999</v>
      </c>
      <c r="I57">
        <v>86.768000000000001</v>
      </c>
      <c r="J57" t="s">
        <v>38</v>
      </c>
      <c r="K57" t="s">
        <v>39</v>
      </c>
    </row>
    <row r="58" spans="1:11" x14ac:dyDescent="0.25">
      <c r="A58" t="s">
        <v>85</v>
      </c>
      <c r="C58" t="s">
        <v>172</v>
      </c>
      <c r="D58" s="7">
        <v>0.57652777777777775</v>
      </c>
    </row>
    <row r="59" spans="1:11" x14ac:dyDescent="0.25">
      <c r="A59" t="s">
        <v>24</v>
      </c>
      <c r="B59" s="8">
        <v>294000</v>
      </c>
      <c r="C59" s="5" t="s">
        <v>173</v>
      </c>
      <c r="D59" s="6" t="s">
        <v>106</v>
      </c>
      <c r="E59" s="8">
        <v>294500</v>
      </c>
      <c r="F59" s="8">
        <v>296000</v>
      </c>
      <c r="G59" s="8">
        <v>291000</v>
      </c>
      <c r="H59">
        <v>13.26</v>
      </c>
      <c r="I59">
        <v>389.38600000000002</v>
      </c>
      <c r="J59" t="s">
        <v>38</v>
      </c>
      <c r="K59" t="s">
        <v>39</v>
      </c>
    </row>
    <row r="60" spans="1:11" x14ac:dyDescent="0.25">
      <c r="A60" t="s">
        <v>86</v>
      </c>
      <c r="C60" t="s">
        <v>134</v>
      </c>
      <c r="D60" s="7">
        <v>0.56559027777777782</v>
      </c>
    </row>
    <row r="61" spans="1:11" x14ac:dyDescent="0.25">
      <c r="A61" t="s">
        <v>22</v>
      </c>
      <c r="B61" s="8">
        <v>67800</v>
      </c>
      <c r="C61" s="5" t="s">
        <v>105</v>
      </c>
      <c r="D61" s="6" t="s">
        <v>106</v>
      </c>
      <c r="E61" s="8">
        <v>68000</v>
      </c>
      <c r="F61" s="8">
        <v>68400</v>
      </c>
      <c r="G61" s="8">
        <v>67300</v>
      </c>
      <c r="H61">
        <v>38.847999999999999</v>
      </c>
      <c r="I61">
        <v>264.35399999999998</v>
      </c>
      <c r="J61" t="s">
        <v>38</v>
      </c>
      <c r="K61" t="s">
        <v>39</v>
      </c>
    </row>
    <row r="62" spans="1:11" x14ac:dyDescent="0.25">
      <c r="A62" t="s">
        <v>87</v>
      </c>
      <c r="C62" t="s">
        <v>108</v>
      </c>
      <c r="D62" s="7">
        <v>0.58479166666666671</v>
      </c>
    </row>
    <row r="63" spans="1:11" x14ac:dyDescent="0.25">
      <c r="A63" t="s">
        <v>88</v>
      </c>
      <c r="B63" s="8">
        <v>421000</v>
      </c>
      <c r="C63" s="5" t="s">
        <v>174</v>
      </c>
      <c r="D63" s="6" t="s">
        <v>106</v>
      </c>
      <c r="E63" s="8">
        <v>425000</v>
      </c>
      <c r="F63" s="8">
        <v>425000</v>
      </c>
      <c r="G63" s="8">
        <v>418000</v>
      </c>
      <c r="H63">
        <v>7.4960000000000004</v>
      </c>
      <c r="I63">
        <v>316.45600000000002</v>
      </c>
      <c r="J63" t="s">
        <v>38</v>
      </c>
      <c r="K63" t="s">
        <v>39</v>
      </c>
    </row>
    <row r="64" spans="1:11" x14ac:dyDescent="0.25">
      <c r="A64" t="s">
        <v>89</v>
      </c>
      <c r="C64" t="s">
        <v>166</v>
      </c>
      <c r="D64" s="7">
        <v>0.57685185185185184</v>
      </c>
    </row>
    <row r="65" spans="1:11" x14ac:dyDescent="0.25">
      <c r="A65" t="s">
        <v>90</v>
      </c>
      <c r="B65" s="8">
        <v>84200</v>
      </c>
      <c r="C65" s="5" t="s">
        <v>175</v>
      </c>
      <c r="D65" s="6" t="s">
        <v>106</v>
      </c>
      <c r="E65" s="8">
        <v>83700</v>
      </c>
      <c r="F65" s="8">
        <v>84200</v>
      </c>
      <c r="G65" s="8">
        <v>82300</v>
      </c>
      <c r="H65">
        <v>125.336</v>
      </c>
      <c r="I65" t="s">
        <v>176</v>
      </c>
      <c r="J65" t="s">
        <v>38</v>
      </c>
      <c r="K65" t="s">
        <v>39</v>
      </c>
    </row>
    <row r="66" spans="1:11" x14ac:dyDescent="0.25">
      <c r="A66" t="s">
        <v>91</v>
      </c>
      <c r="C66" t="s">
        <v>177</v>
      </c>
      <c r="D66" s="7">
        <v>0.5803356481481482</v>
      </c>
    </row>
    <row r="67" spans="1:11" x14ac:dyDescent="0.25">
      <c r="A67" t="s">
        <v>92</v>
      </c>
      <c r="B67" s="8">
        <v>29600</v>
      </c>
      <c r="C67" s="5" t="s">
        <v>146</v>
      </c>
      <c r="D67" s="6" t="s">
        <v>106</v>
      </c>
      <c r="E67" s="8">
        <v>29550</v>
      </c>
      <c r="F67" s="8">
        <v>29650</v>
      </c>
      <c r="G67" s="8">
        <v>29500</v>
      </c>
      <c r="H67">
        <v>19.806000000000001</v>
      </c>
      <c r="I67">
        <v>58.53</v>
      </c>
      <c r="J67" t="s">
        <v>38</v>
      </c>
      <c r="K67" t="s">
        <v>39</v>
      </c>
    </row>
    <row r="68" spans="1:11" x14ac:dyDescent="0.25">
      <c r="A68" t="s">
        <v>93</v>
      </c>
      <c r="C68" t="s">
        <v>178</v>
      </c>
      <c r="D68" s="7">
        <v>0.56712962962962965</v>
      </c>
    </row>
    <row r="69" spans="1:11" x14ac:dyDescent="0.25">
      <c r="A69" t="s">
        <v>15</v>
      </c>
      <c r="B69" s="8">
        <v>510500</v>
      </c>
      <c r="C69" s="5" t="s">
        <v>179</v>
      </c>
      <c r="D69" s="6" t="s">
        <v>106</v>
      </c>
      <c r="E69" s="8">
        <v>503000</v>
      </c>
      <c r="F69" s="8">
        <v>513000</v>
      </c>
      <c r="G69" s="8">
        <v>503000</v>
      </c>
      <c r="H69">
        <v>55.566000000000003</v>
      </c>
      <c r="I69" t="s">
        <v>180</v>
      </c>
      <c r="J69" t="s">
        <v>38</v>
      </c>
      <c r="K69" t="s">
        <v>39</v>
      </c>
    </row>
    <row r="70" spans="1:11" x14ac:dyDescent="0.25">
      <c r="A70" t="s">
        <v>94</v>
      </c>
      <c r="C70" t="s">
        <v>113</v>
      </c>
      <c r="D70" s="7">
        <v>0.58564814814814814</v>
      </c>
    </row>
    <row r="71" spans="1:11" x14ac:dyDescent="0.25">
      <c r="A71" t="s">
        <v>14</v>
      </c>
      <c r="B71" s="8">
        <v>240500</v>
      </c>
      <c r="C71" s="5" t="s">
        <v>181</v>
      </c>
      <c r="D71" s="6" t="s">
        <v>106</v>
      </c>
      <c r="E71" s="8">
        <v>238500</v>
      </c>
      <c r="F71" s="8">
        <v>241000</v>
      </c>
      <c r="G71" s="8">
        <v>236500</v>
      </c>
      <c r="H71">
        <v>70.846000000000004</v>
      </c>
      <c r="I71" t="s">
        <v>182</v>
      </c>
      <c r="J71" t="s">
        <v>38</v>
      </c>
      <c r="K71" t="s">
        <v>39</v>
      </c>
    </row>
    <row r="72" spans="1:11" x14ac:dyDescent="0.25">
      <c r="A72" t="s">
        <v>95</v>
      </c>
      <c r="C72" t="s">
        <v>183</v>
      </c>
      <c r="D72" s="7">
        <v>0.57435185185185189</v>
      </c>
    </row>
    <row r="73" spans="1:11" x14ac:dyDescent="0.25">
      <c r="A73" t="s">
        <v>96</v>
      </c>
      <c r="B73" s="8">
        <v>212600</v>
      </c>
      <c r="C73" s="5" t="s">
        <v>184</v>
      </c>
      <c r="D73" s="6" t="s">
        <v>106</v>
      </c>
      <c r="E73" s="8">
        <v>216200</v>
      </c>
      <c r="F73" s="8">
        <v>217000</v>
      </c>
      <c r="G73" s="8">
        <v>211200</v>
      </c>
      <c r="H73">
        <v>469.05200000000002</v>
      </c>
      <c r="I73" t="s">
        <v>185</v>
      </c>
      <c r="J73" t="s">
        <v>38</v>
      </c>
      <c r="K73" t="s">
        <v>39</v>
      </c>
    </row>
    <row r="74" spans="1:11" x14ac:dyDescent="0.25">
      <c r="A74" t="s">
        <v>97</v>
      </c>
      <c r="C74" t="s">
        <v>121</v>
      </c>
      <c r="D74" s="7">
        <v>0.5879861111111111</v>
      </c>
    </row>
    <row r="75" spans="1:11" x14ac:dyDescent="0.25">
      <c r="A75" t="s">
        <v>98</v>
      </c>
      <c r="B75" s="8">
        <v>13900</v>
      </c>
      <c r="C75" s="5" t="s">
        <v>186</v>
      </c>
      <c r="D75" s="6" t="s">
        <v>106</v>
      </c>
      <c r="E75" s="8">
        <v>14000</v>
      </c>
      <c r="F75" s="8">
        <v>14100</v>
      </c>
      <c r="G75" s="8">
        <v>13900</v>
      </c>
      <c r="H75">
        <v>44.951999999999998</v>
      </c>
      <c r="I75">
        <v>63.039000000000001</v>
      </c>
      <c r="J75" t="s">
        <v>38</v>
      </c>
      <c r="K75" t="s">
        <v>39</v>
      </c>
    </row>
    <row r="76" spans="1:11" x14ac:dyDescent="0.25">
      <c r="A76" t="s">
        <v>99</v>
      </c>
      <c r="C76" t="s">
        <v>187</v>
      </c>
      <c r="D76" s="7">
        <v>0.58092592592592596</v>
      </c>
    </row>
    <row r="77" spans="1:11" x14ac:dyDescent="0.25">
      <c r="A77" t="s">
        <v>100</v>
      </c>
      <c r="B77" s="8">
        <v>224400</v>
      </c>
      <c r="C77" s="5" t="s">
        <v>188</v>
      </c>
      <c r="D77" s="6" t="s">
        <v>106</v>
      </c>
      <c r="E77" s="8">
        <v>221800</v>
      </c>
      <c r="F77" s="8">
        <v>225600</v>
      </c>
      <c r="G77" s="8">
        <v>221800</v>
      </c>
      <c r="H77">
        <v>99.122</v>
      </c>
      <c r="I77" t="s">
        <v>189</v>
      </c>
      <c r="J77" t="s">
        <v>38</v>
      </c>
      <c r="K77" t="s">
        <v>39</v>
      </c>
    </row>
    <row r="78" spans="1:11" x14ac:dyDescent="0.25">
      <c r="A78" t="s">
        <v>101</v>
      </c>
      <c r="C78" t="s">
        <v>116</v>
      </c>
      <c r="D78" s="7">
        <v>0.58785879629629634</v>
      </c>
    </row>
    <row r="79" spans="1:11" x14ac:dyDescent="0.25">
      <c r="A79" t="s">
        <v>102</v>
      </c>
      <c r="B79" s="8">
        <v>69200</v>
      </c>
      <c r="C79" s="5" t="s">
        <v>190</v>
      </c>
      <c r="D79" s="6" t="s">
        <v>106</v>
      </c>
      <c r="E79" s="8">
        <v>69500</v>
      </c>
      <c r="F79" s="8">
        <v>70200</v>
      </c>
      <c r="G79" s="8">
        <v>69200</v>
      </c>
      <c r="H79">
        <v>11.134</v>
      </c>
      <c r="I79">
        <v>77.522999999999996</v>
      </c>
      <c r="J79" t="s">
        <v>38</v>
      </c>
      <c r="K79" t="s">
        <v>39</v>
      </c>
    </row>
    <row r="80" spans="1:11" x14ac:dyDescent="0.25">
      <c r="A80" t="s">
        <v>103</v>
      </c>
      <c r="C80" t="s">
        <v>191</v>
      </c>
      <c r="D80" s="7">
        <v>0.58336805555555549</v>
      </c>
    </row>
    <row r="81" spans="3:4" x14ac:dyDescent="0.25">
      <c r="D81" s="7"/>
    </row>
    <row r="82" spans="3:4" x14ac:dyDescent="0.25">
      <c r="C82" s="5"/>
      <c r="D82" s="6"/>
    </row>
    <row r="83" spans="3:4" x14ac:dyDescent="0.25">
      <c r="D83" s="7"/>
    </row>
    <row r="84" spans="3:4" x14ac:dyDescent="0.25">
      <c r="C84" s="5"/>
      <c r="D84" s="6"/>
    </row>
    <row r="85" spans="3:4" x14ac:dyDescent="0.25">
      <c r="D85" s="7"/>
    </row>
    <row r="86" spans="3:4" x14ac:dyDescent="0.25">
      <c r="C86" s="5"/>
      <c r="D86" s="6"/>
    </row>
    <row r="87" spans="3:4" x14ac:dyDescent="0.25">
      <c r="D87" s="7"/>
    </row>
    <row r="88" spans="3:4" x14ac:dyDescent="0.25">
      <c r="C88" s="5"/>
      <c r="D88" s="6"/>
    </row>
    <row r="89" spans="3:4" x14ac:dyDescent="0.25">
      <c r="D89" s="7"/>
    </row>
    <row r="90" spans="3:4" x14ac:dyDescent="0.25">
      <c r="C90" s="5"/>
      <c r="D90" s="6"/>
    </row>
    <row r="91" spans="3:4" x14ac:dyDescent="0.25">
      <c r="D91" s="7"/>
    </row>
    <row r="92" spans="3:4" x14ac:dyDescent="0.25">
      <c r="C92" s="5"/>
      <c r="D92" s="6"/>
    </row>
    <row r="93" spans="3:4" x14ac:dyDescent="0.25">
      <c r="D93" s="7"/>
    </row>
    <row r="94" spans="3:4" x14ac:dyDescent="0.25">
      <c r="C94" s="5"/>
      <c r="D94" s="6"/>
    </row>
    <row r="95" spans="3:4" x14ac:dyDescent="0.25">
      <c r="D95" s="7"/>
    </row>
    <row r="96" spans="3:4" x14ac:dyDescent="0.25">
      <c r="C96" s="5"/>
      <c r="D96" s="6"/>
    </row>
    <row r="97" spans="3:4" x14ac:dyDescent="0.25">
      <c r="D97" s="7"/>
    </row>
    <row r="98" spans="3:4" x14ac:dyDescent="0.25">
      <c r="C98" s="5"/>
      <c r="D98" s="6"/>
    </row>
    <row r="99" spans="3:4" x14ac:dyDescent="0.25">
      <c r="D99" s="7"/>
    </row>
    <row r="100" spans="3:4" x14ac:dyDescent="0.25">
      <c r="C100" s="5"/>
      <c r="D100" s="6"/>
    </row>
    <row r="101" spans="3:4" x14ac:dyDescent="0.25">
      <c r="D101" s="7"/>
    </row>
    <row r="102" spans="3:4" x14ac:dyDescent="0.25">
      <c r="C102" s="5"/>
      <c r="D102" s="6"/>
    </row>
    <row r="103" spans="3:4" x14ac:dyDescent="0.25">
      <c r="D103" s="7"/>
    </row>
    <row r="104" spans="3:4" x14ac:dyDescent="0.25">
      <c r="C104" s="5"/>
      <c r="D104" s="6"/>
    </row>
    <row r="105" spans="3:4" x14ac:dyDescent="0.25">
      <c r="D105" s="7"/>
    </row>
    <row r="106" spans="3:4" x14ac:dyDescent="0.25">
      <c r="C106" s="5"/>
      <c r="D106" s="6"/>
    </row>
    <row r="107" spans="3:4" x14ac:dyDescent="0.25">
      <c r="D107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Portfolio</vt:lpstr>
      <vt:lpstr>FinancialData_StockExchange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2024-04-08T07:56:49Z</dcterms:modified>
</cp:coreProperties>
</file>