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ReginaHochecker\Dropbox42 Dropbox\Regina Hochecker\dox42\Test\Test_Regina\E-Invoice\"/>
    </mc:Choice>
  </mc:AlternateContent>
  <xr:revisionPtr revIDLastSave="0" documentId="13_ncr:1_{B51B6FF3-0F4B-4938-BF22-2F828CFD50C7}" xr6:coauthVersionLast="47" xr6:coauthVersionMax="47" xr10:uidLastSave="{00000000-0000-0000-0000-000000000000}"/>
  <bookViews>
    <workbookView xWindow="-98" yWindow="-98" windowWidth="19396" windowHeight="11475" activeTab="2" xr2:uid="{00000000-000D-0000-FFFF-FFFF00000000}"/>
  </bookViews>
  <sheets>
    <sheet name="Kunden" sheetId="1" r:id="rId1"/>
    <sheet name="E-Rechnung" sheetId="3" r:id="rId2"/>
    <sheet name="Lieferant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" i="1" l="1"/>
  <c r="AC2" i="1" s="1"/>
</calcChain>
</file>

<file path=xl/sharedStrings.xml><?xml version="1.0" encoding="utf-8"?>
<sst xmlns="http://schemas.openxmlformats.org/spreadsheetml/2006/main" count="73" uniqueCount="64">
  <si>
    <t>Rechnungsnummer</t>
  </si>
  <si>
    <t>Erstellungsdatum</t>
  </si>
  <si>
    <t>Fälligkeitsdatum</t>
  </si>
  <si>
    <t>Währung</t>
  </si>
  <si>
    <t>EUR</t>
  </si>
  <si>
    <t>E-Rechnungsversion</t>
  </si>
  <si>
    <t>E-Rechnungsprofil</t>
  </si>
  <si>
    <t>urn:fdc:peppol.eu:2017:poacc:billing:01:1.0</t>
  </si>
  <si>
    <t>urn:cen.eu:en16931:2017#compliant#urn:fdc:peppol.eu:2017:poacc:billing:3.0</t>
  </si>
  <si>
    <t>Straße</t>
  </si>
  <si>
    <t>Ort</t>
  </si>
  <si>
    <t>PLZ</t>
  </si>
  <si>
    <t>Ländercode</t>
  </si>
  <si>
    <t>Land</t>
  </si>
  <si>
    <t>Eigene UID</t>
  </si>
  <si>
    <t>Lieferant GmbH</t>
  </si>
  <si>
    <t>Lieferantenstraße 20</t>
  </si>
  <si>
    <t>München</t>
  </si>
  <si>
    <t>DE</t>
  </si>
  <si>
    <t>Deutschland</t>
  </si>
  <si>
    <t>201/113/40209</t>
  </si>
  <si>
    <t>DE123456789</t>
  </si>
  <si>
    <t>Kunden AG Mitte</t>
  </si>
  <si>
    <t>Kundenstraße 15</t>
  </si>
  <si>
    <t>Hannelore Muster</t>
  </si>
  <si>
    <t>Handelsregisternummer</t>
  </si>
  <si>
    <t>GLN</t>
  </si>
  <si>
    <t>Kundennummer</t>
  </si>
  <si>
    <t>GE2020211</t>
  </si>
  <si>
    <t>Skonto</t>
  </si>
  <si>
    <t>Artikelnummer</t>
  </si>
  <si>
    <t>TB100A4</t>
  </si>
  <si>
    <t>Artikelbeschreibung</t>
  </si>
  <si>
    <t>Trennblätter A4</t>
  </si>
  <si>
    <t>Menge</t>
  </si>
  <si>
    <t>H87</t>
  </si>
  <si>
    <t>Einzelpreis</t>
  </si>
  <si>
    <t>Steuerregistrierungsnummer</t>
  </si>
  <si>
    <t>UID</t>
  </si>
  <si>
    <t xml:space="preserve">DE123456789 </t>
  </si>
  <si>
    <t>GTIN</t>
  </si>
  <si>
    <t>UnitCode</t>
  </si>
  <si>
    <t>Steuernummer</t>
  </si>
  <si>
    <t>Rechnungstyp</t>
  </si>
  <si>
    <t>Handelsrechnung</t>
  </si>
  <si>
    <t>RechnungstypNo</t>
  </si>
  <si>
    <t>Kunde</t>
  </si>
  <si>
    <t>Lieferant</t>
  </si>
  <si>
    <t>Bestellnummer</t>
  </si>
  <si>
    <t>Bestelldatum</t>
  </si>
  <si>
    <t>27364-39.22</t>
  </si>
  <si>
    <t>BIC</t>
  </si>
  <si>
    <t>IBAN</t>
  </si>
  <si>
    <t>STSBAYKDSDD</t>
  </si>
  <si>
    <t>AT342334231234567890</t>
  </si>
  <si>
    <t>Ansprechperson</t>
  </si>
  <si>
    <t>UST%</t>
  </si>
  <si>
    <t>UST_Betrag</t>
  </si>
  <si>
    <t>Betrag_netto</t>
  </si>
  <si>
    <t>Gesamt</t>
  </si>
  <si>
    <t>Geschäftsführung</t>
  </si>
  <si>
    <t>H A 123</t>
  </si>
  <si>
    <t>Lisa Lieferdingen</t>
  </si>
  <si>
    <t>Frankfurt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</si>
</sst>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/>
  </sheetPr>
  <dimension ref="A1:AC2"/>
  <sheetViews>
    <sheetView workbookViewId="0">
      <selection activeCell="F2" sqref="F2"/>
    </sheetView>
  </sheetViews>
  <sheetFormatPr defaultRowHeight="14.25" x14ac:dyDescent="0.45"/>
  <cols>
    <col min="1" max="1" width="15.9296875" bestFit="1" customWidth="1"/>
    <col min="2" max="2" width="14.46484375" bestFit="1" customWidth="1"/>
    <col min="3" max="3" width="13.73046875" bestFit="1" customWidth="1"/>
    <col min="4" max="4" width="8.46484375" bestFit="1" customWidth="1"/>
    <col min="5" max="5" width="8" bestFit="1" customWidth="1"/>
    <col min="6" max="7" width="16.86328125" customWidth="1"/>
    <col min="11" max="12" width="29.06640625" customWidth="1"/>
    <col min="17" max="19" width="9.6640625" bestFit="1" customWidth="1"/>
    <col min="20" max="20" width="13.73046875" bestFit="1" customWidth="1"/>
  </cols>
  <sheetData>
    <row r="1" spans="1:29" s="3" customFormat="1" x14ac:dyDescent="0.45">
      <c r="A1" s="3" t="s">
        <v>27</v>
      </c>
      <c r="B1" s="3" t="s">
        <v>46</v>
      </c>
      <c r="C1" s="3" t="s">
        <v>55</v>
      </c>
      <c r="D1" s="3" t="s">
        <v>9</v>
      </c>
      <c r="E1" s="3" t="s">
        <v>10</v>
      </c>
      <c r="F1" s="3" t="s">
        <v>11</v>
      </c>
      <c r="G1" s="3" t="s">
        <v>12</v>
      </c>
      <c r="H1" s="3" t="s">
        <v>13</v>
      </c>
      <c r="I1" s="3" t="s">
        <v>37</v>
      </c>
      <c r="J1" s="3" t="s">
        <v>38</v>
      </c>
      <c r="K1" s="3" t="s">
        <v>40</v>
      </c>
      <c r="L1" s="3" t="s">
        <v>26</v>
      </c>
      <c r="M1" s="4" t="s">
        <v>45</v>
      </c>
      <c r="N1" s="4" t="s">
        <v>43</v>
      </c>
      <c r="O1" s="3" t="s">
        <v>3</v>
      </c>
      <c r="P1" s="3" t="s">
        <v>48</v>
      </c>
      <c r="Q1" s="3" t="s">
        <v>49</v>
      </c>
      <c r="R1" s="3" t="s">
        <v>0</v>
      </c>
      <c r="S1" s="3" t="s">
        <v>1</v>
      </c>
      <c r="T1" s="3" t="s">
        <v>2</v>
      </c>
      <c r="U1" s="3" t="s">
        <v>29</v>
      </c>
      <c r="V1" s="3" t="s">
        <v>30</v>
      </c>
      <c r="W1" s="3" t="s">
        <v>32</v>
      </c>
      <c r="X1" s="3" t="s">
        <v>34</v>
      </c>
      <c r="Y1" s="3" t="s">
        <v>36</v>
      </c>
      <c r="Z1" s="3" t="s">
        <v>58</v>
      </c>
      <c r="AA1" s="3" t="s">
        <v>56</v>
      </c>
      <c r="AB1" s="3" t="s">
        <v>57</v>
      </c>
      <c r="AC1" s="3" t="s">
        <v>59</v>
      </c>
    </row>
    <row r="2" spans="1:29" x14ac:dyDescent="0.45">
      <c r="A2" t="s">
        <v>28</v>
      </c>
      <c r="B2" t="s">
        <v>22</v>
      </c>
      <c r="C2" t="s">
        <v>24</v>
      </c>
      <c r="D2" t="s">
        <v>23</v>
      </c>
      <c r="E2" t="s">
        <v>63</v>
      </c>
      <c r="F2">
        <v>69876</v>
      </c>
      <c r="G2" t="s">
        <v>18</v>
      </c>
      <c r="H2" t="s">
        <v>19</v>
      </c>
      <c r="I2" t="s">
        <v>20</v>
      </c>
      <c r="J2" t="s">
        <v>39</v>
      </c>
      <c r="K2">
        <v>4012345001235</v>
      </c>
      <c r="L2">
        <v>4000001987658</v>
      </c>
      <c r="M2">
        <v>380</v>
      </c>
      <c r="N2" t="s">
        <v>44</v>
      </c>
      <c r="O2" t="s">
        <v>4</v>
      </c>
      <c r="P2" t="s">
        <v>50</v>
      </c>
      <c r="Q2" s="2">
        <v>45962</v>
      </c>
      <c r="R2">
        <v>471102</v>
      </c>
      <c r="S2" s="2">
        <v>45976</v>
      </c>
      <c r="T2" s="2">
        <v>46016</v>
      </c>
      <c r="V2" t="s">
        <v>31</v>
      </c>
      <c r="W2" t="s">
        <v>33</v>
      </c>
      <c r="X2">
        <v>20</v>
      </c>
      <c r="Y2">
        <v>9.9</v>
      </c>
      <c r="Z2">
        <v>198</v>
      </c>
      <c r="AA2">
        <v>19</v>
      </c>
      <c r="AB2">
        <f>Z2*AA2%</f>
        <v>37.619999999999997</v>
      </c>
      <c r="AC2">
        <f>Z2+AB2</f>
        <v>235.62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9E097-35B0-4D0F-BCEE-B13468E202AE}">
  <dimension ref="A1:C2"/>
  <sheetViews>
    <sheetView workbookViewId="0">
      <selection activeCell="C1" sqref="C1"/>
    </sheetView>
  </sheetViews>
  <sheetFormatPr defaultRowHeight="14.25" x14ac:dyDescent="0.45"/>
  <sheetData>
    <row r="1" spans="1:3" x14ac:dyDescent="0.45">
      <c r="A1" s="1" t="s">
        <v>5</v>
      </c>
      <c r="B1" s="1" t="s">
        <v>6</v>
      </c>
      <c r="C1" t="s">
        <v>41</v>
      </c>
    </row>
    <row r="2" spans="1:3" x14ac:dyDescent="0.45">
      <c r="A2" t="s">
        <v>8</v>
      </c>
      <c r="B2" t="s">
        <v>7</v>
      </c>
      <c r="C2" t="s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51FAB-F5BF-4ADA-AC03-BEFDA91C06E3}">
  <sheetPr>
    <tabColor rgb="FF92D050"/>
  </sheetPr>
  <dimension ref="A1:M2"/>
  <sheetViews>
    <sheetView tabSelected="1" workbookViewId="0">
      <selection activeCell="D11" sqref="D11"/>
    </sheetView>
  </sheetViews>
  <sheetFormatPr defaultRowHeight="14.25" x14ac:dyDescent="0.45"/>
  <cols>
    <col min="10" max="11" width="25.86328125" customWidth="1"/>
  </cols>
  <sheetData>
    <row r="1" spans="1:13" s="3" customFormat="1" x14ac:dyDescent="0.45">
      <c r="A1" s="3" t="s">
        <v>47</v>
      </c>
      <c r="B1" s="3" t="s">
        <v>60</v>
      </c>
      <c r="C1" s="3" t="s">
        <v>9</v>
      </c>
      <c r="D1" s="3" t="s">
        <v>10</v>
      </c>
      <c r="E1" s="3" t="s">
        <v>11</v>
      </c>
      <c r="F1" s="3" t="s">
        <v>12</v>
      </c>
      <c r="G1" s="3" t="s">
        <v>13</v>
      </c>
      <c r="H1" s="3" t="s">
        <v>42</v>
      </c>
      <c r="I1" s="3" t="s">
        <v>14</v>
      </c>
      <c r="J1" s="3" t="s">
        <v>26</v>
      </c>
      <c r="K1" s="3" t="s">
        <v>25</v>
      </c>
      <c r="L1" s="5" t="s">
        <v>51</v>
      </c>
      <c r="M1" s="5" t="s">
        <v>52</v>
      </c>
    </row>
    <row r="2" spans="1:13" x14ac:dyDescent="0.45">
      <c r="A2" t="s">
        <v>15</v>
      </c>
      <c r="B2" t="s">
        <v>62</v>
      </c>
      <c r="C2" t="s">
        <v>16</v>
      </c>
      <c r="D2" t="s">
        <v>17</v>
      </c>
      <c r="E2">
        <v>80333</v>
      </c>
      <c r="F2" t="s">
        <v>18</v>
      </c>
      <c r="G2" t="s">
        <v>19</v>
      </c>
      <c r="H2" t="s">
        <v>20</v>
      </c>
      <c r="I2" t="s">
        <v>21</v>
      </c>
      <c r="J2">
        <v>4000001123452</v>
      </c>
      <c r="K2" t="s">
        <v>61</v>
      </c>
      <c r="L2" t="s">
        <v>53</v>
      </c>
      <c r="M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Kunden</vt:lpstr>
      <vt:lpstr>E-Rechnung</vt:lpstr>
      <vt:lpstr>Lieferant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 Hochecker</dc:creator>
  <cp:lastModifiedBy>Regina Hochecker</cp:lastModifiedBy>
  <dcterms:created xsi:type="dcterms:W3CDTF">2015-06-05T18:19:34Z</dcterms:created>
  <dcterms:modified xsi:type="dcterms:W3CDTF">2025-03-10T13:27:18Z</dcterms:modified>
</cp:coreProperties>
</file>