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ina.vogelsinger\Desktop\Health_Report_2018\"/>
    </mc:Choice>
  </mc:AlternateContent>
  <xr:revisionPtr revIDLastSave="0" documentId="13_ncr:1_{50355A2A-4628-4A5E-AC93-85AE395A529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atient_data" sheetId="1" r:id="rId1"/>
    <sheet name="Graphic_accou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/>
  <c r="F35" i="1" l="1"/>
  <c r="C3" i="1" l="1"/>
  <c r="F38" i="1" l="1"/>
  <c r="G38" i="1"/>
  <c r="F1" i="2" l="1"/>
  <c r="F30" i="2"/>
  <c r="A30" i="2"/>
  <c r="A58" i="2"/>
  <c r="F58" i="2"/>
  <c r="G1" i="2"/>
  <c r="B58" i="2" l="1"/>
  <c r="G30" i="2"/>
  <c r="G58" i="2"/>
  <c r="B30" i="2"/>
  <c r="F42" i="2"/>
  <c r="E3" i="1" l="1"/>
  <c r="L3" i="1"/>
  <c r="C4" i="1"/>
  <c r="E4" i="1"/>
  <c r="L4" i="1"/>
  <c r="C5" i="1"/>
  <c r="E5" i="1"/>
  <c r="L5" i="1"/>
  <c r="C6" i="1"/>
  <c r="E6" i="1"/>
  <c r="L6" i="1"/>
  <c r="C7" i="1"/>
  <c r="E7" i="1"/>
  <c r="L7" i="1"/>
  <c r="C8" i="1"/>
  <c r="E8" i="1"/>
  <c r="L8" i="1"/>
  <c r="C9" i="1"/>
  <c r="E9" i="1"/>
  <c r="L9" i="1"/>
  <c r="C10" i="1"/>
  <c r="E10" i="1"/>
  <c r="L10" i="1"/>
  <c r="C11" i="1"/>
  <c r="E11" i="1"/>
  <c r="L11" i="1"/>
  <c r="C12" i="1"/>
  <c r="E12" i="1"/>
  <c r="L12" i="1"/>
  <c r="C13" i="1"/>
  <c r="E13" i="1"/>
  <c r="L13" i="1"/>
  <c r="C14" i="1"/>
  <c r="E14" i="1"/>
  <c r="L14" i="1"/>
  <c r="C15" i="1"/>
  <c r="E15" i="1"/>
  <c r="L15" i="1"/>
  <c r="C16" i="1"/>
  <c r="E16" i="1"/>
  <c r="L16" i="1"/>
  <c r="C17" i="1"/>
  <c r="E17" i="1"/>
  <c r="L17" i="1"/>
  <c r="C18" i="1"/>
  <c r="E18" i="1"/>
  <c r="L18" i="1"/>
  <c r="C19" i="1"/>
  <c r="E19" i="1"/>
  <c r="L19" i="1"/>
  <c r="C20" i="1"/>
  <c r="E20" i="1"/>
  <c r="L20" i="1"/>
  <c r="C21" i="1"/>
  <c r="E21" i="1"/>
  <c r="L21" i="1"/>
  <c r="C22" i="1"/>
  <c r="E22" i="1"/>
  <c r="L22" i="1"/>
  <c r="C23" i="1"/>
  <c r="E23" i="1"/>
  <c r="L23" i="1"/>
  <c r="C24" i="1"/>
  <c r="E24" i="1"/>
  <c r="L24" i="1"/>
  <c r="C25" i="1"/>
  <c r="E25" i="1"/>
  <c r="L25" i="1"/>
  <c r="C26" i="1"/>
  <c r="E26" i="1"/>
  <c r="L26" i="1"/>
  <c r="C27" i="1"/>
  <c r="E27" i="1"/>
  <c r="L27" i="1"/>
  <c r="C28" i="1"/>
  <c r="E28" i="1"/>
  <c r="L28" i="1"/>
  <c r="C29" i="1"/>
  <c r="E29" i="1"/>
  <c r="L29" i="1"/>
  <c r="C30" i="1"/>
  <c r="E30" i="1"/>
  <c r="L30" i="1"/>
  <c r="C31" i="1"/>
  <c r="E31" i="1"/>
  <c r="L31" i="1"/>
  <c r="C32" i="1"/>
  <c r="E32" i="1"/>
  <c r="L32" i="1"/>
  <c r="C33" i="1"/>
  <c r="E33" i="1"/>
  <c r="L33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4" i="1"/>
  <c r="R3" i="1"/>
  <c r="A31" i="2" l="1"/>
  <c r="A17" i="2"/>
  <c r="F31" i="2"/>
  <c r="F46" i="2"/>
  <c r="F50" i="2"/>
  <c r="F54" i="2"/>
  <c r="A2" i="2"/>
  <c r="F17" i="2"/>
  <c r="F2" i="2"/>
  <c r="A44" i="2"/>
  <c r="A59" i="2"/>
  <c r="A73" i="2"/>
  <c r="F59" i="2"/>
  <c r="F73" i="2"/>
  <c r="B38" i="1" l="1"/>
  <c r="D38" i="1"/>
  <c r="Z18" i="1"/>
  <c r="Z19" i="1"/>
  <c r="Z17" i="1"/>
  <c r="K38" i="1" l="1"/>
</calcChain>
</file>

<file path=xl/sharedStrings.xml><?xml version="1.0" encoding="utf-8"?>
<sst xmlns="http://schemas.openxmlformats.org/spreadsheetml/2006/main" count="77" uniqueCount="63">
  <si>
    <t>KG</t>
  </si>
  <si>
    <t>syst. RR</t>
  </si>
  <si>
    <t>diast. RR</t>
  </si>
  <si>
    <t>Dr. Herzig</t>
  </si>
  <si>
    <t>RR ms</t>
  </si>
  <si>
    <t>PQ ms</t>
  </si>
  <si>
    <t>QRS ms</t>
  </si>
  <si>
    <t>QT ms</t>
  </si>
  <si>
    <t>Date</t>
  </si>
  <si>
    <t>BS mg/dl</t>
  </si>
  <si>
    <t>dias. RR</t>
  </si>
  <si>
    <t>ECG type</t>
  </si>
  <si>
    <t>minimal HR 1/min</t>
  </si>
  <si>
    <t>HR 1/min</t>
  </si>
  <si>
    <t>Well-being</t>
  </si>
  <si>
    <t>Question 1</t>
  </si>
  <si>
    <t>Question 2</t>
  </si>
  <si>
    <t>Question 3</t>
  </si>
  <si>
    <t>Question 4</t>
  </si>
  <si>
    <t>Weight</t>
  </si>
  <si>
    <t>Blood sugar</t>
  </si>
  <si>
    <t>systolic blood pressure</t>
  </si>
  <si>
    <t>diastolic blood pressure</t>
  </si>
  <si>
    <t>subjective well-being</t>
  </si>
  <si>
    <t>Heart rate</t>
  </si>
  <si>
    <t>minimal heart rate</t>
  </si>
  <si>
    <t>maximal heart rate</t>
  </si>
  <si>
    <t>time between R waves</t>
  </si>
  <si>
    <t xml:space="preserve">time between P wave and Q </t>
  </si>
  <si>
    <t>duration of QRS complex</t>
  </si>
  <si>
    <t>time from QRS complex to end of T wave</t>
  </si>
  <si>
    <t>in kilograms</t>
  </si>
  <si>
    <t>min HR 1/min</t>
  </si>
  <si>
    <t>max HR 1/min</t>
  </si>
  <si>
    <t>Sinus rhythm</t>
  </si>
  <si>
    <t>Atrial fibrillation</t>
  </si>
  <si>
    <t>Ventricular tachycardia</t>
  </si>
  <si>
    <t>Amount</t>
  </si>
  <si>
    <t>Answers</t>
  </si>
  <si>
    <t>Yes</t>
  </si>
  <si>
    <t>No</t>
  </si>
  <si>
    <t>ECG classification</t>
  </si>
  <si>
    <t>Dyspnoea on exertion</t>
  </si>
  <si>
    <t>Dyspnoea at rest</t>
  </si>
  <si>
    <t>Fatigue</t>
  </si>
  <si>
    <t>Accumulation of fluid</t>
  </si>
  <si>
    <t>Medical frame of reference</t>
  </si>
  <si>
    <t>KG exceeding medical recommendation</t>
  </si>
  <si>
    <t xml:space="preserve">BS mg/dl exceeding medical recommendation </t>
  </si>
  <si>
    <t>HR 1/min exceeding medical recommendation</t>
  </si>
  <si>
    <t>maximal HR 1/min</t>
  </si>
  <si>
    <t>Good</t>
  </si>
  <si>
    <t>Moderate</t>
  </si>
  <si>
    <t>Bad</t>
  </si>
  <si>
    <t>Very bad</t>
  </si>
  <si>
    <t>Excellent</t>
  </si>
  <si>
    <t>Recommendation
by physician:</t>
  </si>
  <si>
    <t>120-200 ms</t>
  </si>
  <si>
    <t>600-1200 ms</t>
  </si>
  <si>
    <t>80-120 ms</t>
  </si>
  <si>
    <t>0-420 ms</t>
  </si>
  <si>
    <t>Evaluation</t>
  </si>
  <si>
    <t>Patient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</si>
</sst>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&quot;.&quot;mm&quot;.&quot;yy"/>
    <numFmt numFmtId="166" formatCode="&quot;Patient &quot;0"/>
  </numFmts>
  <fonts count="12" x14ac:knownFonts="1">
    <font>
      <sz val="11"/>
      <color theme="1"/>
      <name val="Calibri"/>
      <family val="2"/>
      <scheme val="minor"/>
    </font>
    <font>
      <b/>
      <sz val="14"/>
      <color rgb="FF0D58A6"/>
      <name val="Tahoma"/>
      <family val="2"/>
    </font>
    <font>
      <sz val="14"/>
      <color rgb="FF0D58A6"/>
      <name val="Tahoma"/>
      <family val="2"/>
    </font>
    <font>
      <sz val="11"/>
      <color rgb="FF0D58A6"/>
      <name val="Tahoma"/>
      <family val="2"/>
    </font>
    <font>
      <i/>
      <sz val="11"/>
      <color rgb="FF0D58A6"/>
      <name val="Tahoma"/>
      <family val="2"/>
    </font>
    <font>
      <b/>
      <sz val="11"/>
      <color rgb="FF0D58A6"/>
      <name val="Tahoma"/>
      <family val="2"/>
    </font>
    <font>
      <sz val="11"/>
      <name val="Tahoma"/>
      <family val="2"/>
    </font>
    <font>
      <i/>
      <sz val="11"/>
      <name val="Tahoma"/>
      <family val="2"/>
    </font>
    <font>
      <b/>
      <sz val="12"/>
      <name val="Tahoma"/>
      <family val="2"/>
    </font>
    <font>
      <i/>
      <sz val="11"/>
      <color rgb="FFB1009B"/>
      <name val="Tahoma"/>
      <family val="2"/>
    </font>
    <font>
      <b/>
      <sz val="12"/>
      <color rgb="FF0D58A6"/>
      <name val="Tahoma"/>
      <family val="2"/>
    </font>
    <font>
      <sz val="12"/>
      <color rgb="FF0D58A6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5E7FA"/>
        <bgColor indexed="64"/>
      </patternFill>
    </fill>
  </fills>
  <borders count="17">
    <border>
      <left/>
      <right/>
      <top/>
      <bottom/>
      <diagonal/>
    </border>
    <border>
      <left style="thin">
        <color rgb="FFB1009B"/>
      </left>
      <right/>
      <top/>
      <bottom style="thin">
        <color rgb="FF0D58A6"/>
      </bottom>
      <diagonal/>
    </border>
    <border>
      <left style="thin">
        <color rgb="FFB1009B"/>
      </left>
      <right/>
      <top/>
      <bottom/>
      <diagonal/>
    </border>
    <border>
      <left style="medium">
        <color rgb="FF0D58A6"/>
      </left>
      <right/>
      <top style="medium">
        <color rgb="FF0D58A6"/>
      </top>
      <bottom style="medium">
        <color rgb="FF0D58A6"/>
      </bottom>
      <diagonal/>
    </border>
    <border>
      <left/>
      <right/>
      <top style="medium">
        <color rgb="FF0D58A6"/>
      </top>
      <bottom style="medium">
        <color rgb="FF0D58A6"/>
      </bottom>
      <diagonal/>
    </border>
    <border>
      <left/>
      <right style="medium">
        <color rgb="FF0D58A6"/>
      </right>
      <top style="medium">
        <color rgb="FF0D58A6"/>
      </top>
      <bottom style="medium">
        <color rgb="FF0D58A6"/>
      </bottom>
      <diagonal/>
    </border>
    <border>
      <left style="medium">
        <color rgb="FF0D58A6"/>
      </left>
      <right/>
      <top style="medium">
        <color rgb="FF0D58A6"/>
      </top>
      <bottom/>
      <diagonal/>
    </border>
    <border>
      <left/>
      <right style="medium">
        <color rgb="FF0D58A6"/>
      </right>
      <top style="medium">
        <color rgb="FF0D58A6"/>
      </top>
      <bottom/>
      <diagonal/>
    </border>
    <border>
      <left style="medium">
        <color rgb="FF0D58A6"/>
      </left>
      <right/>
      <top/>
      <bottom/>
      <diagonal/>
    </border>
    <border>
      <left/>
      <right style="medium">
        <color rgb="FF0D58A6"/>
      </right>
      <top/>
      <bottom/>
      <diagonal/>
    </border>
    <border>
      <left style="medium">
        <color rgb="FF0D58A6"/>
      </left>
      <right/>
      <top/>
      <bottom style="medium">
        <color rgb="FF0D58A6"/>
      </bottom>
      <diagonal/>
    </border>
    <border>
      <left/>
      <right style="medium">
        <color rgb="FF0D58A6"/>
      </right>
      <top/>
      <bottom style="medium">
        <color rgb="FF0D58A6"/>
      </bottom>
      <diagonal/>
    </border>
    <border>
      <left/>
      <right/>
      <top style="medium">
        <color rgb="FF0D58A6"/>
      </top>
      <bottom/>
      <diagonal/>
    </border>
    <border>
      <left/>
      <right/>
      <top/>
      <bottom style="medium">
        <color rgb="FF0D58A6"/>
      </bottom>
      <diagonal/>
    </border>
    <border>
      <left/>
      <right/>
      <top/>
      <bottom style="medium">
        <color rgb="FF26517C"/>
      </bottom>
      <diagonal/>
    </border>
    <border>
      <left/>
      <right/>
      <top style="medium">
        <color rgb="FF26517C"/>
      </top>
      <bottom/>
      <diagonal/>
    </border>
    <border>
      <left/>
      <right style="medium">
        <color rgb="FF26517C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4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/>
    <xf numFmtId="165" fontId="6" fillId="0" borderId="0" xfId="0" applyNumberFormat="1" applyFont="1" applyFill="1" applyBorder="1"/>
    <xf numFmtId="164" fontId="6" fillId="0" borderId="0" xfId="0" applyNumberFormat="1" applyFont="1" applyFill="1" applyBorder="1"/>
    <xf numFmtId="0" fontId="3" fillId="0" borderId="3" xfId="0" applyFont="1" applyFill="1" applyBorder="1" applyAlignment="1">
      <alignment horizontal="center" wrapText="1"/>
    </xf>
    <xf numFmtId="164" fontId="3" fillId="0" borderId="4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/>
    <xf numFmtId="0" fontId="4" fillId="0" borderId="7" xfId="0" applyFont="1" applyFill="1" applyBorder="1"/>
    <xf numFmtId="1" fontId="3" fillId="0" borderId="8" xfId="0" applyNumberFormat="1" applyFont="1" applyFill="1" applyBorder="1"/>
    <xf numFmtId="0" fontId="4" fillId="0" borderId="9" xfId="0" applyFont="1" applyFill="1" applyBorder="1"/>
    <xf numFmtId="0" fontId="3" fillId="0" borderId="8" xfId="0" applyFont="1" applyFill="1" applyBorder="1"/>
    <xf numFmtId="1" fontId="3" fillId="0" borderId="10" xfId="0" applyNumberFormat="1" applyFont="1" applyFill="1" applyBorder="1"/>
    <xf numFmtId="0" fontId="4" fillId="0" borderId="11" xfId="0" applyFont="1" applyFill="1" applyBorder="1"/>
    <xf numFmtId="0" fontId="5" fillId="0" borderId="6" xfId="0" applyFont="1" applyFill="1" applyBorder="1"/>
    <xf numFmtId="0" fontId="4" fillId="0" borderId="12" xfId="0" applyFont="1" applyFill="1" applyBorder="1"/>
    <xf numFmtId="0" fontId="6" fillId="0" borderId="9" xfId="0" applyFont="1" applyFill="1" applyBorder="1"/>
    <xf numFmtId="0" fontId="4" fillId="0" borderId="13" xfId="0" applyFont="1" applyFill="1" applyBorder="1"/>
    <xf numFmtId="0" fontId="6" fillId="0" borderId="12" xfId="0" applyFont="1" applyFill="1" applyBorder="1"/>
    <xf numFmtId="0" fontId="6" fillId="0" borderId="7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8" xfId="0" applyFont="1" applyFill="1" applyBorder="1" applyAlignment="1">
      <alignment horizontal="right" wrapText="1"/>
    </xf>
    <xf numFmtId="0" fontId="3" fillId="0" borderId="10" xfId="0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right"/>
    </xf>
    <xf numFmtId="0" fontId="9" fillId="0" borderId="9" xfId="0" applyFont="1" applyFill="1" applyBorder="1"/>
    <xf numFmtId="0" fontId="9" fillId="0" borderId="11" xfId="0" applyFont="1" applyFill="1" applyBorder="1"/>
    <xf numFmtId="0" fontId="9" fillId="0" borderId="0" xfId="0" applyFont="1" applyFill="1" applyBorder="1"/>
    <xf numFmtId="164" fontId="9" fillId="0" borderId="0" xfId="0" applyNumberFormat="1" applyFont="1" applyFill="1" applyBorder="1"/>
    <xf numFmtId="0" fontId="10" fillId="0" borderId="1" xfId="0" applyFont="1" applyBorder="1" applyAlignment="1"/>
    <xf numFmtId="0" fontId="11" fillId="0" borderId="0" xfId="0" applyFont="1" applyAlignment="1"/>
    <xf numFmtId="0" fontId="10" fillId="0" borderId="2" xfId="0" applyFont="1" applyBorder="1" applyAlignment="1"/>
    <xf numFmtId="1" fontId="10" fillId="0" borderId="1" xfId="0" applyNumberFormat="1" applyFont="1" applyBorder="1" applyAlignment="1"/>
    <xf numFmtId="0" fontId="10" fillId="0" borderId="0" xfId="0" applyFont="1" applyBorder="1" applyAlignment="1"/>
    <xf numFmtId="165" fontId="6" fillId="2" borderId="0" xfId="0" applyNumberFormat="1" applyFont="1" applyFill="1" applyBorder="1"/>
    <xf numFmtId="164" fontId="6" fillId="2" borderId="0" xfId="0" applyNumberFormat="1" applyFont="1" applyFill="1" applyBorder="1"/>
    <xf numFmtId="164" fontId="6" fillId="2" borderId="0" xfId="0" applyNumberFormat="1" applyFont="1" applyFill="1" applyBorder="1"/>
    <xf numFmtId="0" fontId="6" fillId="2" borderId="0" xfId="0" applyFont="1" applyFill="1" applyBorder="1"/>
    <xf numFmtId="1" fontId="6" fillId="2" borderId="0" xfId="0" applyNumberFormat="1" applyFont="1" applyFill="1" applyBorder="1" applyAlignment="1">
      <alignment horizontal="right"/>
    </xf>
    <xf numFmtId="1" fontId="6" fillId="2" borderId="0" xfId="0" applyNumberFormat="1" applyFont="1" applyFill="1" applyBorder="1"/>
    <xf numFmtId="0" fontId="6" fillId="2" borderId="0" xfId="0" applyFont="1" applyFill="1" applyBorder="1"/>
    <xf numFmtId="1" fontId="6" fillId="2" borderId="0" xfId="0" applyNumberFormat="1" applyFont="1" applyFill="1" applyBorder="1"/>
    <xf numFmtId="0" fontId="6" fillId="2" borderId="0" xfId="0" applyFont="1" applyFill="1" applyBorder="1"/>
    <xf numFmtId="0" fontId="6" fillId="2" borderId="9" xfId="0" applyFont="1" applyFill="1" applyBorder="1"/>
    <xf numFmtId="0" fontId="6" fillId="0" borderId="12" xfId="0" applyFont="1" applyFill="1" applyBorder="1" applyAlignment="1">
      <alignment horizontal="right" wrapText="1"/>
    </xf>
    <xf numFmtId="0" fontId="6" fillId="0" borderId="15" xfId="0" applyFont="1" applyFill="1" applyBorder="1" applyAlignment="1">
      <alignment horizontal="right" wrapText="1"/>
    </xf>
    <xf numFmtId="0" fontId="6" fillId="0" borderId="7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6" fillId="0" borderId="16" xfId="0" applyFont="1" applyFill="1" applyBorder="1" applyAlignment="1">
      <alignment horizontal="right" wrapText="1"/>
    </xf>
    <xf numFmtId="164" fontId="9" fillId="0" borderId="13" xfId="0" applyNumberFormat="1" applyFont="1" applyFill="1" applyBorder="1" applyAlignment="1">
      <alignment horizontal="right"/>
    </xf>
    <xf numFmtId="0" fontId="6" fillId="0" borderId="13" xfId="0" applyFont="1" applyFill="1" applyBorder="1" applyAlignment="1">
      <alignment horizontal="right"/>
    </xf>
    <xf numFmtId="0" fontId="6" fillId="0" borderId="13" xfId="0" applyFont="1" applyFill="1" applyBorder="1" applyAlignment="1">
      <alignment horizontal="right" wrapText="1"/>
    </xf>
    <xf numFmtId="164" fontId="9" fillId="0" borderId="11" xfId="0" applyNumberFormat="1" applyFont="1" applyFill="1" applyBorder="1" applyAlignment="1">
      <alignment horizontal="right"/>
    </xf>
    <xf numFmtId="164" fontId="9" fillId="0" borderId="15" xfId="0" applyNumberFormat="1" applyFont="1" applyFill="1" applyBorder="1" applyAlignment="1">
      <alignment horizontal="right"/>
    </xf>
    <xf numFmtId="0" fontId="3" fillId="0" borderId="15" xfId="0" applyFont="1" applyFill="1" applyBorder="1" applyAlignment="1">
      <alignment horizontal="right"/>
    </xf>
    <xf numFmtId="1" fontId="6" fillId="2" borderId="9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164" fontId="9" fillId="0" borderId="14" xfId="0" applyNumberFormat="1" applyFont="1" applyFill="1" applyBorder="1" applyAlignment="1">
      <alignment horizontal="right"/>
    </xf>
    <xf numFmtId="0" fontId="1" fillId="2" borderId="0" xfId="0" applyFont="1" applyFill="1" applyAlignment="1"/>
    <xf numFmtId="164" fontId="3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2" fillId="2" borderId="0" xfId="0" applyFont="1" applyFill="1" applyAlignment="1"/>
    <xf numFmtId="166" fontId="8" fillId="2" borderId="13" xfId="0" applyNumberFormat="1" applyFont="1" applyFill="1" applyBorder="1" applyAlignment="1"/>
    <xf numFmtId="0" fontId="8" fillId="2" borderId="13" xfId="0" applyNumberFormat="1" applyFont="1" applyFill="1" applyBorder="1" applyAlignment="1">
      <alignment horizontal="left"/>
    </xf>
    <xf numFmtId="0" fontId="3" fillId="0" borderId="8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left"/>
    </xf>
    <xf numFmtId="166" fontId="8" fillId="2" borderId="13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E7FA"/>
      <color rgb="FF0D58A6"/>
      <color rgb="FFD58D8B"/>
      <color rgb="FFC96B69"/>
      <color rgb="FF5892CC"/>
      <color rgb="FF26517C"/>
      <color rgb="FFE8FFE7"/>
      <color rgb="FFFBEFEF"/>
      <color rgb="FFFAECEC"/>
      <color rgb="FFB22B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4693902251615699E-2"/>
          <c:y val="9.4622807544919751E-2"/>
          <c:w val="0.9394312773263902"/>
          <c:h val="0.876613894834630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Patient_data!$M$2</c:f>
              <c:strCache>
                <c:ptCount val="1"/>
                <c:pt idx="0">
                  <c:v>RR ms</c:v>
                </c:pt>
              </c:strCache>
            </c:strRef>
          </c:tx>
          <c:spPr>
            <a:solidFill>
              <a:srgbClr val="007DFF"/>
            </a:solidFill>
            <a:ln>
              <a:noFill/>
            </a:ln>
          </c:spPr>
          <c:invertIfNegative val="0"/>
          <c:val>
            <c:numRef>
              <c:f>Patient_data!$M$3:$M$33</c:f>
              <c:numCache>
                <c:formatCode>0</c:formatCode>
                <c:ptCount val="31"/>
                <c:pt idx="0">
                  <c:v>705.88235294117646</c:v>
                </c:pt>
                <c:pt idx="1">
                  <c:v>750</c:v>
                </c:pt>
                <c:pt idx="2">
                  <c:v>800</c:v>
                </c:pt>
                <c:pt idx="3">
                  <c:v>759.49367088607596</c:v>
                </c:pt>
                <c:pt idx="4">
                  <c:v>740.74074074074065</c:v>
                </c:pt>
                <c:pt idx="5">
                  <c:v>759.49367088607596</c:v>
                </c:pt>
                <c:pt idx="6">
                  <c:v>769.23076923076928</c:v>
                </c:pt>
                <c:pt idx="7">
                  <c:v>714.28571428571433</c:v>
                </c:pt>
                <c:pt idx="8">
                  <c:v>731.70731707317077</c:v>
                </c:pt>
                <c:pt idx="9">
                  <c:v>800</c:v>
                </c:pt>
                <c:pt idx="10">
                  <c:v>722.89156626506019</c:v>
                </c:pt>
                <c:pt idx="11">
                  <c:v>714.28571428571433</c:v>
                </c:pt>
                <c:pt idx="12">
                  <c:v>740.74074074074065</c:v>
                </c:pt>
                <c:pt idx="13">
                  <c:v>759.49367088607596</c:v>
                </c:pt>
                <c:pt idx="14">
                  <c:v>750</c:v>
                </c:pt>
                <c:pt idx="15">
                  <c:v>779.22077922077926</c:v>
                </c:pt>
                <c:pt idx="16">
                  <c:v>789.47368421052636</c:v>
                </c:pt>
                <c:pt idx="17">
                  <c:v>821.91780821917803</c:v>
                </c:pt>
                <c:pt idx="18">
                  <c:v>810.81081081081084</c:v>
                </c:pt>
                <c:pt idx="19">
                  <c:v>789.47368421052636</c:v>
                </c:pt>
                <c:pt idx="20">
                  <c:v>740.74074074074065</c:v>
                </c:pt>
                <c:pt idx="21">
                  <c:v>731.70731707317077</c:v>
                </c:pt>
                <c:pt idx="22">
                  <c:v>750</c:v>
                </c:pt>
                <c:pt idx="23">
                  <c:v>800</c:v>
                </c:pt>
                <c:pt idx="24">
                  <c:v>705.88235294117646</c:v>
                </c:pt>
                <c:pt idx="25">
                  <c:v>714.28571428571433</c:v>
                </c:pt>
                <c:pt idx="26">
                  <c:v>779.22077922077926</c:v>
                </c:pt>
                <c:pt idx="27">
                  <c:v>789.47368421052636</c:v>
                </c:pt>
                <c:pt idx="28">
                  <c:v>722.89156626506019</c:v>
                </c:pt>
                <c:pt idx="29">
                  <c:v>714.28571428571433</c:v>
                </c:pt>
                <c:pt idx="30">
                  <c:v>731.70731707317077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3-42AB-9958-FCBDA77E0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3171968"/>
        <c:axId val="78156928"/>
      </c:barChart>
      <c:catAx>
        <c:axId val="63171968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78156928"/>
        <c:crosses val="autoZero"/>
        <c:auto val="1"/>
        <c:lblAlgn val="ctr"/>
        <c:lblOffset val="100"/>
        <c:tickMarkSkip val="7"/>
        <c:noMultiLvlLbl val="0"/>
      </c:catAx>
      <c:valAx>
        <c:axId val="78156928"/>
        <c:scaling>
          <c:orientation val="minMax"/>
          <c:max val="1250"/>
          <c:min val="550"/>
        </c:scaling>
        <c:delete val="0"/>
        <c:axPos val="t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63171968"/>
        <c:crosses val="autoZero"/>
        <c:crossBetween val="between"/>
        <c:majorUnit val="50"/>
      </c:valAx>
      <c:spPr>
        <a:noFill/>
      </c:spPr>
    </c:plotArea>
    <c:plotVisOnly val="1"/>
    <c:dispBlanksAs val="gap"/>
    <c:showDLblsOverMax val="0"/>
  </c:chart>
  <c:spPr>
    <a:gradFill>
      <a:gsLst>
        <a:gs pos="15000">
          <a:srgbClr val="DFFFB9"/>
        </a:gs>
        <a:gs pos="98000">
          <a:schemeClr val="bg1"/>
        </a:gs>
        <a:gs pos="5000">
          <a:schemeClr val="bg1"/>
        </a:gs>
        <a:gs pos="88000">
          <a:srgbClr val="DFFFB9"/>
        </a:gs>
      </a:gsLst>
      <a:lin ang="0" scaled="1"/>
    </a:gradFill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Patient_data!$O$2</c:f>
              <c:strCache>
                <c:ptCount val="1"/>
                <c:pt idx="0">
                  <c:v>QRS ms</c:v>
                </c:pt>
              </c:strCache>
            </c:strRef>
          </c:tx>
          <c:spPr>
            <a:solidFill>
              <a:srgbClr val="007DFF"/>
            </a:solidFill>
            <a:ln>
              <a:noFill/>
            </a:ln>
          </c:spPr>
          <c:invertIfNegative val="0"/>
          <c:val>
            <c:numRef>
              <c:f>Patient_data!$O$3:$O$33</c:f>
              <c:numCache>
                <c:formatCode>General</c:formatCode>
                <c:ptCount val="31"/>
                <c:pt idx="0">
                  <c:v>118</c:v>
                </c:pt>
                <c:pt idx="1">
                  <c:v>120</c:v>
                </c:pt>
                <c:pt idx="2">
                  <c:v>119</c:v>
                </c:pt>
                <c:pt idx="3">
                  <c:v>121</c:v>
                </c:pt>
                <c:pt idx="4">
                  <c:v>119</c:v>
                </c:pt>
                <c:pt idx="5">
                  <c:v>118</c:v>
                </c:pt>
                <c:pt idx="6">
                  <c:v>121</c:v>
                </c:pt>
                <c:pt idx="7">
                  <c:v>122</c:v>
                </c:pt>
                <c:pt idx="8">
                  <c:v>124</c:v>
                </c:pt>
                <c:pt idx="9">
                  <c:v>119</c:v>
                </c:pt>
                <c:pt idx="10">
                  <c:v>121</c:v>
                </c:pt>
                <c:pt idx="11">
                  <c:v>120</c:v>
                </c:pt>
                <c:pt idx="12">
                  <c:v>125</c:v>
                </c:pt>
                <c:pt idx="13">
                  <c:v>128</c:v>
                </c:pt>
                <c:pt idx="14">
                  <c:v>127</c:v>
                </c:pt>
                <c:pt idx="15">
                  <c:v>125</c:v>
                </c:pt>
                <c:pt idx="16">
                  <c:v>129</c:v>
                </c:pt>
                <c:pt idx="17">
                  <c:v>127</c:v>
                </c:pt>
                <c:pt idx="18">
                  <c:v>129</c:v>
                </c:pt>
                <c:pt idx="19">
                  <c:v>130</c:v>
                </c:pt>
                <c:pt idx="20">
                  <c:v>132</c:v>
                </c:pt>
                <c:pt idx="21">
                  <c:v>129</c:v>
                </c:pt>
                <c:pt idx="22">
                  <c:v>131</c:v>
                </c:pt>
                <c:pt idx="23">
                  <c:v>134</c:v>
                </c:pt>
                <c:pt idx="24">
                  <c:v>135</c:v>
                </c:pt>
                <c:pt idx="25">
                  <c:v>133</c:v>
                </c:pt>
                <c:pt idx="26">
                  <c:v>138</c:v>
                </c:pt>
                <c:pt idx="27">
                  <c:v>139</c:v>
                </c:pt>
                <c:pt idx="28">
                  <c:v>140</c:v>
                </c:pt>
                <c:pt idx="29">
                  <c:v>141</c:v>
                </c:pt>
                <c:pt idx="30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50-45E3-8CC5-A2F38E913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8176640"/>
        <c:axId val="78178176"/>
      </c:barChart>
      <c:catAx>
        <c:axId val="78176640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78178176"/>
        <c:crosses val="autoZero"/>
        <c:auto val="1"/>
        <c:lblAlgn val="ctr"/>
        <c:lblOffset val="100"/>
        <c:tickMarkSkip val="7"/>
        <c:noMultiLvlLbl val="0"/>
      </c:catAx>
      <c:valAx>
        <c:axId val="78178176"/>
        <c:scaling>
          <c:orientation val="minMax"/>
          <c:max val="150"/>
          <c:min val="7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78176640"/>
        <c:crosses val="autoZero"/>
        <c:crossBetween val="between"/>
        <c:majorUnit val="10"/>
      </c:valAx>
      <c:spPr>
        <a:noFill/>
        <a:ln>
          <a:noFill/>
        </a:ln>
      </c:spPr>
    </c:plotArea>
    <c:plotVisOnly val="1"/>
    <c:dispBlanksAs val="gap"/>
    <c:showDLblsOverMax val="0"/>
  </c:chart>
  <c:spPr>
    <a:gradFill>
      <a:gsLst>
        <a:gs pos="18000">
          <a:srgbClr val="DFFFB9"/>
        </a:gs>
        <a:gs pos="8000">
          <a:schemeClr val="bg1"/>
        </a:gs>
        <a:gs pos="69000">
          <a:schemeClr val="bg1"/>
        </a:gs>
        <a:gs pos="59000">
          <a:srgbClr val="DFFFB9"/>
        </a:gs>
      </a:gsLst>
      <a:lin ang="0" scaled="1"/>
    </a:gradFill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4693902251615699E-2"/>
          <c:y val="8.8162672727164604E-2"/>
          <c:w val="0.94065985312472145"/>
          <c:h val="0.8850377716428472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Patient_data!$N$2</c:f>
              <c:strCache>
                <c:ptCount val="1"/>
                <c:pt idx="0">
                  <c:v>PQ ms</c:v>
                </c:pt>
              </c:strCache>
            </c:strRef>
          </c:tx>
          <c:spPr>
            <a:solidFill>
              <a:srgbClr val="007DFF"/>
            </a:solidFill>
            <a:ln>
              <a:noFill/>
            </a:ln>
          </c:spPr>
          <c:invertIfNegative val="0"/>
          <c:val>
            <c:numRef>
              <c:f>Patient_data!$N$3:$N$33</c:f>
              <c:numCache>
                <c:formatCode>General</c:formatCode>
                <c:ptCount val="31"/>
                <c:pt idx="1">
                  <c:v>158</c:v>
                </c:pt>
                <c:pt idx="2">
                  <c:v>160</c:v>
                </c:pt>
                <c:pt idx="3">
                  <c:v>167</c:v>
                </c:pt>
                <c:pt idx="5">
                  <c:v>151</c:v>
                </c:pt>
                <c:pt idx="6">
                  <c:v>159</c:v>
                </c:pt>
                <c:pt idx="7">
                  <c:v>162</c:v>
                </c:pt>
                <c:pt idx="8">
                  <c:v>150</c:v>
                </c:pt>
                <c:pt idx="11">
                  <c:v>159</c:v>
                </c:pt>
                <c:pt idx="12">
                  <c:v>152</c:v>
                </c:pt>
                <c:pt idx="14">
                  <c:v>163</c:v>
                </c:pt>
                <c:pt idx="16">
                  <c:v>160</c:v>
                </c:pt>
                <c:pt idx="17">
                  <c:v>157</c:v>
                </c:pt>
                <c:pt idx="18">
                  <c:v>154</c:v>
                </c:pt>
                <c:pt idx="19">
                  <c:v>153</c:v>
                </c:pt>
                <c:pt idx="21">
                  <c:v>159</c:v>
                </c:pt>
                <c:pt idx="23">
                  <c:v>159</c:v>
                </c:pt>
                <c:pt idx="25">
                  <c:v>152</c:v>
                </c:pt>
                <c:pt idx="26">
                  <c:v>150</c:v>
                </c:pt>
                <c:pt idx="28">
                  <c:v>153</c:v>
                </c:pt>
                <c:pt idx="29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B2-4F1E-A268-0BA82B3E7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8541952"/>
        <c:axId val="78543488"/>
      </c:barChart>
      <c:catAx>
        <c:axId val="78541952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78543488"/>
        <c:crosses val="autoZero"/>
        <c:auto val="1"/>
        <c:lblAlgn val="ctr"/>
        <c:lblOffset val="100"/>
        <c:tickMarkSkip val="7"/>
        <c:noMultiLvlLbl val="0"/>
      </c:catAx>
      <c:valAx>
        <c:axId val="78543488"/>
        <c:scaling>
          <c:orientation val="minMax"/>
          <c:max val="210"/>
          <c:min val="110"/>
        </c:scaling>
        <c:delete val="0"/>
        <c:axPos val="t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78541952"/>
        <c:crosses val="autoZero"/>
        <c:crossBetween val="between"/>
        <c:majorUnit val="10"/>
      </c:valAx>
      <c:spPr>
        <a:noFill/>
      </c:spPr>
    </c:plotArea>
    <c:plotVisOnly val="1"/>
    <c:dispBlanksAs val="gap"/>
    <c:showDLblsOverMax val="0"/>
  </c:chart>
  <c:spPr>
    <a:gradFill>
      <a:gsLst>
        <a:gs pos="15000">
          <a:srgbClr val="DFFFB9"/>
        </a:gs>
        <a:gs pos="5000">
          <a:schemeClr val="bg1"/>
        </a:gs>
        <a:gs pos="95000">
          <a:schemeClr val="bg1"/>
        </a:gs>
        <a:gs pos="85000">
          <a:srgbClr val="DFFFB9"/>
        </a:gs>
      </a:gsLst>
      <a:lin ang="0" scaled="1"/>
    </a:gradFill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Patient_data!$P$2</c:f>
              <c:strCache>
                <c:ptCount val="1"/>
                <c:pt idx="0">
                  <c:v>QT ms</c:v>
                </c:pt>
              </c:strCache>
            </c:strRef>
          </c:tx>
          <c:spPr>
            <a:solidFill>
              <a:srgbClr val="007DFF"/>
            </a:solidFill>
            <a:ln>
              <a:noFill/>
            </a:ln>
          </c:spPr>
          <c:invertIfNegative val="0"/>
          <c:val>
            <c:numRef>
              <c:f>Patient_data!$P$3:$P$33</c:f>
              <c:numCache>
                <c:formatCode>0</c:formatCode>
                <c:ptCount val="31"/>
                <c:pt idx="0">
                  <c:v>330</c:v>
                </c:pt>
                <c:pt idx="1">
                  <c:v>330.4</c:v>
                </c:pt>
                <c:pt idx="2">
                  <c:v>364.7</c:v>
                </c:pt>
                <c:pt idx="3">
                  <c:v>330.04556962025316</c:v>
                </c:pt>
                <c:pt idx="4">
                  <c:v>300</c:v>
                </c:pt>
                <c:pt idx="5">
                  <c:v>343.34556962025317</c:v>
                </c:pt>
                <c:pt idx="6">
                  <c:v>342.46153846153845</c:v>
                </c:pt>
                <c:pt idx="7">
                  <c:v>301.2</c:v>
                </c:pt>
                <c:pt idx="8">
                  <c:v>320.39512195121949</c:v>
                </c:pt>
                <c:pt idx="9">
                  <c:v>312</c:v>
                </c:pt>
                <c:pt idx="10">
                  <c:v>330</c:v>
                </c:pt>
                <c:pt idx="11">
                  <c:v>304.7</c:v>
                </c:pt>
                <c:pt idx="12">
                  <c:v>324.61851851851844</c:v>
                </c:pt>
                <c:pt idx="13">
                  <c:v>314</c:v>
                </c:pt>
                <c:pt idx="14">
                  <c:v>322</c:v>
                </c:pt>
                <c:pt idx="15">
                  <c:v>324</c:v>
                </c:pt>
                <c:pt idx="16">
                  <c:v>350.33157894736843</c:v>
                </c:pt>
                <c:pt idx="17">
                  <c:v>376.54246575342461</c:v>
                </c:pt>
                <c:pt idx="18">
                  <c:v>369.46756756756758</c:v>
                </c:pt>
                <c:pt idx="19">
                  <c:v>354.53157894736842</c:v>
                </c:pt>
                <c:pt idx="20">
                  <c:v>307</c:v>
                </c:pt>
                <c:pt idx="21">
                  <c:v>310.59512195121954</c:v>
                </c:pt>
                <c:pt idx="22">
                  <c:v>312</c:v>
                </c:pt>
                <c:pt idx="23">
                  <c:v>354.9</c:v>
                </c:pt>
                <c:pt idx="24">
                  <c:v>301</c:v>
                </c:pt>
                <c:pt idx="25">
                  <c:v>300.5</c:v>
                </c:pt>
                <c:pt idx="26">
                  <c:v>343.85454545454547</c:v>
                </c:pt>
                <c:pt idx="27">
                  <c:v>306</c:v>
                </c:pt>
                <c:pt idx="28">
                  <c:v>300.9240963855421</c:v>
                </c:pt>
                <c:pt idx="29">
                  <c:v>293.5</c:v>
                </c:pt>
                <c:pt idx="30">
                  <c:v>307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4F-4F1A-A7EF-7DEDE9423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8206848"/>
        <c:axId val="78208384"/>
      </c:barChart>
      <c:catAx>
        <c:axId val="78206848"/>
        <c:scaling>
          <c:orientation val="maxMin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78208384"/>
        <c:crosses val="autoZero"/>
        <c:auto val="1"/>
        <c:lblAlgn val="ctr"/>
        <c:lblOffset val="100"/>
        <c:tickMarkSkip val="7"/>
        <c:noMultiLvlLbl val="0"/>
      </c:catAx>
      <c:valAx>
        <c:axId val="78208384"/>
        <c:scaling>
          <c:orientation val="minMax"/>
          <c:max val="440"/>
          <c:min val="260"/>
        </c:scaling>
        <c:delete val="0"/>
        <c:axPos val="t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78206848"/>
        <c:crosses val="autoZero"/>
        <c:crossBetween val="between"/>
        <c:majorUnit val="20"/>
      </c:valAx>
      <c:spPr>
        <a:noFill/>
      </c:spPr>
    </c:plotArea>
    <c:plotVisOnly val="1"/>
    <c:dispBlanksAs val="gap"/>
    <c:showDLblsOverMax val="0"/>
  </c:chart>
  <c:spPr>
    <a:gradFill>
      <a:gsLst>
        <a:gs pos="3000">
          <a:schemeClr val="bg1"/>
        </a:gs>
        <a:gs pos="4000">
          <a:srgbClr val="DFFFB9"/>
        </a:gs>
        <a:gs pos="93000">
          <a:schemeClr val="bg1"/>
        </a:gs>
        <a:gs pos="83000">
          <a:srgbClr val="DFFFB9"/>
        </a:gs>
      </a:gsLst>
      <a:lin ang="0" scaled="1"/>
    </a:gradFill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102990231117465E-2"/>
          <c:y val="3.2209018585372375E-2"/>
          <c:w val="0.93560555555555558"/>
          <c:h val="0.7603481621953907"/>
        </c:manualLayout>
      </c:layout>
      <c:barChart>
        <c:barDir val="col"/>
        <c:grouping val="stacked"/>
        <c:varyColors val="0"/>
        <c:ser>
          <c:idx val="0"/>
          <c:order val="1"/>
          <c:tx>
            <c:strRef>
              <c:f>Patient_data!$A$37</c:f>
              <c:strCache>
                <c:ptCount val="1"/>
                <c:pt idx="0">
                  <c:v>Medical frame of reference</c:v>
                </c:pt>
              </c:strCache>
            </c:strRef>
          </c:tx>
          <c:spPr>
            <a:solidFill>
              <a:srgbClr val="E8FFE7"/>
            </a:solidFill>
          </c:spPr>
          <c:invertIfNegative val="0"/>
          <c:val>
            <c:numRef>
              <c:f>Patient_data!$K$36</c:f>
              <c:numCache>
                <c:formatCode>0</c:formatCode>
                <c:ptCount val="1"/>
                <c:pt idx="0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47-4F68-800C-82F4D0A97640}"/>
            </c:ext>
          </c:extLst>
        </c:ser>
        <c:ser>
          <c:idx val="1"/>
          <c:order val="2"/>
          <c:spPr>
            <a:noFill/>
            <a:ln>
              <a:noFill/>
            </a:ln>
          </c:spPr>
          <c:invertIfNegative val="0"/>
          <c:val>
            <c:numRef>
              <c:f>Patient_data!$K$38</c:f>
              <c:numCache>
                <c:formatCode>0.0</c:formatCode>
                <c:ptCount val="1"/>
                <c:pt idx="0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47-4F68-800C-82F4D0A97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9350528"/>
        <c:axId val="89352064"/>
      </c:barChart>
      <c:barChart>
        <c:barDir val="col"/>
        <c:grouping val="clustered"/>
        <c:varyColors val="0"/>
        <c:ser>
          <c:idx val="2"/>
          <c:order val="0"/>
          <c:tx>
            <c:strRef>
              <c:f>Patient_data!$Y$8</c:f>
              <c:strCache>
                <c:ptCount val="1"/>
                <c:pt idx="0">
                  <c:v>HR 1/min</c:v>
                </c:pt>
              </c:strCache>
            </c:strRef>
          </c:tx>
          <c:spPr>
            <a:gradFill>
              <a:gsLst>
                <a:gs pos="0">
                  <a:srgbClr val="EB0006"/>
                </a:gs>
                <a:gs pos="100000">
                  <a:srgbClr val="F6DADB"/>
                </a:gs>
              </a:gsLst>
              <a:lin ang="8100000" scaled="1"/>
            </a:gradFill>
            <a:ln w="25400">
              <a:noFill/>
            </a:ln>
          </c:spPr>
          <c:invertIfNegative val="0"/>
          <c:trendline>
            <c:spPr>
              <a:ln w="15875">
                <a:solidFill>
                  <a:schemeClr val="tx1">
                    <a:lumMod val="50000"/>
                    <a:lumOff val="50000"/>
                  </a:schemeClr>
                </a:solidFill>
                <a:tailEnd type="triangle" w="lg" len="lg"/>
              </a:ln>
            </c:spPr>
            <c:trendlineType val="poly"/>
            <c:order val="3"/>
            <c:forward val="1"/>
            <c:dispRSqr val="0"/>
            <c:dispEq val="0"/>
          </c:trendline>
          <c:val>
            <c:numRef>
              <c:f>Patient_data!$K$3:$K$33</c:f>
              <c:numCache>
                <c:formatCode>General</c:formatCode>
                <c:ptCount val="31"/>
                <c:pt idx="0">
                  <c:v>85</c:v>
                </c:pt>
                <c:pt idx="1">
                  <c:v>80</c:v>
                </c:pt>
                <c:pt idx="2">
                  <c:v>75</c:v>
                </c:pt>
                <c:pt idx="3">
                  <c:v>79</c:v>
                </c:pt>
                <c:pt idx="4">
                  <c:v>81</c:v>
                </c:pt>
                <c:pt idx="5">
                  <c:v>79</c:v>
                </c:pt>
                <c:pt idx="6">
                  <c:v>78</c:v>
                </c:pt>
                <c:pt idx="7">
                  <c:v>84</c:v>
                </c:pt>
                <c:pt idx="8">
                  <c:v>82</c:v>
                </c:pt>
                <c:pt idx="9">
                  <c:v>75</c:v>
                </c:pt>
                <c:pt idx="10">
                  <c:v>83</c:v>
                </c:pt>
                <c:pt idx="11">
                  <c:v>84</c:v>
                </c:pt>
                <c:pt idx="12">
                  <c:v>81</c:v>
                </c:pt>
                <c:pt idx="13">
                  <c:v>79</c:v>
                </c:pt>
                <c:pt idx="14">
                  <c:v>80</c:v>
                </c:pt>
                <c:pt idx="15">
                  <c:v>77</c:v>
                </c:pt>
                <c:pt idx="16">
                  <c:v>76</c:v>
                </c:pt>
                <c:pt idx="17">
                  <c:v>73</c:v>
                </c:pt>
                <c:pt idx="18">
                  <c:v>74</c:v>
                </c:pt>
                <c:pt idx="19">
                  <c:v>76</c:v>
                </c:pt>
                <c:pt idx="20">
                  <c:v>81</c:v>
                </c:pt>
                <c:pt idx="21">
                  <c:v>82</c:v>
                </c:pt>
                <c:pt idx="22">
                  <c:v>80</c:v>
                </c:pt>
                <c:pt idx="23">
                  <c:v>75</c:v>
                </c:pt>
                <c:pt idx="24">
                  <c:v>85</c:v>
                </c:pt>
                <c:pt idx="25">
                  <c:v>84</c:v>
                </c:pt>
                <c:pt idx="26">
                  <c:v>77</c:v>
                </c:pt>
                <c:pt idx="27">
                  <c:v>76</c:v>
                </c:pt>
                <c:pt idx="28">
                  <c:v>83</c:v>
                </c:pt>
                <c:pt idx="29">
                  <c:v>84</c:v>
                </c:pt>
                <c:pt idx="30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47-4F68-800C-82F4D0A97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89363968"/>
        <c:axId val="89362432"/>
      </c:barChart>
      <c:catAx>
        <c:axId val="8935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de-DE"/>
          </a:p>
        </c:txPr>
        <c:crossAx val="89352064"/>
        <c:crosses val="autoZero"/>
        <c:auto val="1"/>
        <c:lblAlgn val="ctr"/>
        <c:lblOffset val="100"/>
        <c:tickLblSkip val="1"/>
        <c:tickMarkSkip val="7"/>
        <c:noMultiLvlLbl val="0"/>
      </c:catAx>
      <c:valAx>
        <c:axId val="89352064"/>
        <c:scaling>
          <c:orientation val="minMax"/>
          <c:min val="3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de-AT" b="0"/>
                  <a:t>/min</a:t>
                </a:r>
              </a:p>
            </c:rich>
          </c:tx>
          <c:layout>
            <c:manualLayout>
              <c:xMode val="edge"/>
              <c:yMode val="edge"/>
              <c:x val="5.0123023980163967E-2"/>
              <c:y val="9.3183016679759982E-5"/>
            </c:manualLayout>
          </c:layout>
          <c:overlay val="0"/>
          <c:spPr>
            <a:solidFill>
              <a:schemeClr val="bg1"/>
            </a:solidFill>
          </c:spPr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89350528"/>
        <c:crosses val="autoZero"/>
        <c:crossBetween val="between"/>
        <c:majorUnit val="10"/>
      </c:valAx>
      <c:valAx>
        <c:axId val="89362432"/>
        <c:scaling>
          <c:orientation val="minMax"/>
          <c:max val="190"/>
          <c:min val="30"/>
        </c:scaling>
        <c:delete val="1"/>
        <c:axPos val="r"/>
        <c:numFmt formatCode="General" sourceLinked="1"/>
        <c:majorTickMark val="out"/>
        <c:minorTickMark val="none"/>
        <c:tickLblPos val="nextTo"/>
        <c:crossAx val="89363968"/>
        <c:crosses val="max"/>
        <c:crossBetween val="between"/>
      </c:valAx>
      <c:catAx>
        <c:axId val="893639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89362432"/>
        <c:crosses val="autoZero"/>
        <c:auto val="1"/>
        <c:lblAlgn val="ctr"/>
        <c:lblOffset val="100"/>
        <c:tickMarkSkip val="7"/>
        <c:noMultiLvlLbl val="0"/>
      </c:catAx>
      <c:spPr>
        <a:solidFill>
          <a:srgbClr val="FBEFEF"/>
        </a:solidFill>
        <a:ln w="25400">
          <a:noFill/>
        </a:ln>
      </c:spPr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18959678817312051"/>
          <c:y val="0.90561787749287748"/>
          <c:w val="0.61409039798361642"/>
          <c:h val="9.4382125914842782E-2"/>
        </c:manualLayout>
      </c:layout>
      <c:overlay val="0"/>
      <c:txPr>
        <a:bodyPr/>
        <a:lstStyle/>
        <a:p>
          <a:pPr>
            <a:defRPr sz="1100"/>
          </a:pPr>
          <a:endParaRPr lang="de-DE"/>
        </a:p>
      </c:txPr>
    </c:legend>
    <c:plotVisOnly val="0"/>
    <c:dispBlanksAs val="zero"/>
    <c:showDLblsOverMax val="0"/>
  </c:chart>
  <c:spPr>
    <a:solidFill>
      <a:schemeClr val="bg1"/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160185217022547E-2"/>
          <c:y val="2.6646116227441886E-2"/>
          <c:w val="0.93908910815371927"/>
          <c:h val="0.77106609253326353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Patient_data!$A$37</c:f>
              <c:strCache>
                <c:ptCount val="1"/>
                <c:pt idx="0">
                  <c:v>Medical frame of reference</c:v>
                </c:pt>
              </c:strCache>
            </c:strRef>
          </c:tx>
          <c:spPr>
            <a:solidFill>
              <a:srgbClr val="E8FFE7"/>
            </a:solidFill>
            <a:ln>
              <a:noFill/>
            </a:ln>
          </c:spPr>
          <c:invertIfNegative val="0"/>
          <c:val>
            <c:numRef>
              <c:f>Patient_data!$D$36</c:f>
              <c:numCache>
                <c:formatCode>0</c:formatCode>
                <c:ptCount val="1"/>
                <c:pt idx="0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00-4A3B-9293-A1347D76EC47}"/>
            </c:ext>
          </c:extLst>
        </c:ser>
        <c:ser>
          <c:idx val="2"/>
          <c:order val="1"/>
          <c:spPr>
            <a:noFill/>
            <a:ln>
              <a:noFill/>
            </a:ln>
          </c:spPr>
          <c:invertIfNegative val="0"/>
          <c:val>
            <c:numRef>
              <c:f>Patient_data!$D$38</c:f>
              <c:numCache>
                <c:formatCode>0.0</c:formatCode>
                <c:ptCount val="1"/>
                <c:pt idx="0">
                  <c:v>36.4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00-4A3B-9293-A1347D76E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034752"/>
        <c:axId val="91036288"/>
      </c:barChart>
      <c:barChart>
        <c:barDir val="col"/>
        <c:grouping val="clustered"/>
        <c:varyColors val="0"/>
        <c:ser>
          <c:idx val="0"/>
          <c:order val="2"/>
          <c:tx>
            <c:strRef>
              <c:f>Patient_data!$D$2</c:f>
              <c:strCache>
                <c:ptCount val="1"/>
                <c:pt idx="0">
                  <c:v>BS mg/dl</c:v>
                </c:pt>
              </c:strCache>
            </c:strRef>
          </c:tx>
          <c:spPr>
            <a:gradFill>
              <a:gsLst>
                <a:gs pos="100000">
                  <a:srgbClr val="FFEBCD"/>
                </a:gs>
                <a:gs pos="0">
                  <a:srgbClr val="FF9900"/>
                </a:gs>
              </a:gsLst>
              <a:lin ang="8100000" scaled="1"/>
            </a:gradFill>
            <a:ln w="25400">
              <a:noFill/>
            </a:ln>
          </c:spPr>
          <c:invertIfNegative val="0"/>
          <c:trendline>
            <c:spPr>
              <a:ln w="15875">
                <a:solidFill>
                  <a:schemeClr val="tx1">
                    <a:lumMod val="50000"/>
                    <a:lumOff val="50000"/>
                  </a:schemeClr>
                </a:solidFill>
                <a:tailEnd type="triangle" w="lg" len="lg"/>
              </a:ln>
            </c:spPr>
            <c:trendlineType val="poly"/>
            <c:order val="3"/>
            <c:forward val="1"/>
            <c:dispRSqr val="0"/>
            <c:dispEq val="0"/>
          </c:trendline>
          <c:val>
            <c:numRef>
              <c:f>Patient_data!$D$3:$D$33</c:f>
              <c:numCache>
                <c:formatCode>0.0</c:formatCode>
                <c:ptCount val="31"/>
                <c:pt idx="0">
                  <c:v>98</c:v>
                </c:pt>
                <c:pt idx="1">
                  <c:v>102</c:v>
                </c:pt>
                <c:pt idx="2">
                  <c:v>97</c:v>
                </c:pt>
                <c:pt idx="3">
                  <c:v>87</c:v>
                </c:pt>
                <c:pt idx="4">
                  <c:v>89</c:v>
                </c:pt>
                <c:pt idx="5">
                  <c:v>92</c:v>
                </c:pt>
                <c:pt idx="6">
                  <c:v>94</c:v>
                </c:pt>
                <c:pt idx="7">
                  <c:v>103</c:v>
                </c:pt>
                <c:pt idx="8">
                  <c:v>95</c:v>
                </c:pt>
                <c:pt idx="9">
                  <c:v>87</c:v>
                </c:pt>
                <c:pt idx="10">
                  <c:v>89</c:v>
                </c:pt>
                <c:pt idx="11">
                  <c:v>99</c:v>
                </c:pt>
                <c:pt idx="12">
                  <c:v>100</c:v>
                </c:pt>
                <c:pt idx="13">
                  <c:v>87</c:v>
                </c:pt>
                <c:pt idx="14">
                  <c:v>89</c:v>
                </c:pt>
                <c:pt idx="15">
                  <c:v>84</c:v>
                </c:pt>
                <c:pt idx="16">
                  <c:v>86</c:v>
                </c:pt>
                <c:pt idx="17">
                  <c:v>79</c:v>
                </c:pt>
                <c:pt idx="18">
                  <c:v>84</c:v>
                </c:pt>
                <c:pt idx="19">
                  <c:v>90</c:v>
                </c:pt>
                <c:pt idx="20">
                  <c:v>86</c:v>
                </c:pt>
                <c:pt idx="21">
                  <c:v>85</c:v>
                </c:pt>
                <c:pt idx="22">
                  <c:v>81</c:v>
                </c:pt>
                <c:pt idx="23">
                  <c:v>90</c:v>
                </c:pt>
                <c:pt idx="24">
                  <c:v>84</c:v>
                </c:pt>
                <c:pt idx="25">
                  <c:v>79</c:v>
                </c:pt>
                <c:pt idx="26">
                  <c:v>92</c:v>
                </c:pt>
                <c:pt idx="27">
                  <c:v>94</c:v>
                </c:pt>
                <c:pt idx="28">
                  <c:v>87</c:v>
                </c:pt>
                <c:pt idx="29">
                  <c:v>78</c:v>
                </c:pt>
                <c:pt idx="30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00-4A3B-9293-A1347D76E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91044096"/>
        <c:axId val="91042560"/>
      </c:barChart>
      <c:catAx>
        <c:axId val="910347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ln>
            <a:noFill/>
          </a:ln>
        </c:spPr>
        <c:txPr>
          <a:bodyPr/>
          <a:lstStyle/>
          <a:p>
            <a:pPr>
              <a:defRPr sz="1200"/>
            </a:pPr>
            <a:endParaRPr lang="de-DE"/>
          </a:p>
        </c:txPr>
        <c:crossAx val="91036288"/>
        <c:crosses val="autoZero"/>
        <c:auto val="1"/>
        <c:lblAlgn val="ctr"/>
        <c:lblOffset val="100"/>
        <c:tickMarkSkip val="7"/>
        <c:noMultiLvlLbl val="0"/>
      </c:catAx>
      <c:valAx>
        <c:axId val="91036288"/>
        <c:scaling>
          <c:orientation val="minMax"/>
          <c:min val="4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de-AT" b="0"/>
                  <a:t>mg/dl</a:t>
                </a:r>
              </a:p>
            </c:rich>
          </c:tx>
          <c:layout>
            <c:manualLayout>
              <c:xMode val="edge"/>
              <c:yMode val="edge"/>
              <c:x val="4.8816252536327126E-2"/>
              <c:y val="3.9072226426411765E-3"/>
            </c:manualLayout>
          </c:layout>
          <c:overlay val="0"/>
          <c:spPr>
            <a:solidFill>
              <a:schemeClr val="bg1"/>
            </a:solidFill>
          </c:spPr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91034752"/>
        <c:crosses val="autoZero"/>
        <c:crossBetween val="between"/>
      </c:valAx>
      <c:valAx>
        <c:axId val="91042560"/>
        <c:scaling>
          <c:orientation val="minMax"/>
          <c:max val="130"/>
          <c:min val="40"/>
        </c:scaling>
        <c:delete val="0"/>
        <c:axPos val="r"/>
        <c:numFmt formatCode="0.0" sourceLinked="1"/>
        <c:majorTickMark val="none"/>
        <c:minorTickMark val="none"/>
        <c:tickLblPos val="none"/>
        <c:spPr>
          <a:ln>
            <a:noFill/>
          </a:ln>
        </c:spPr>
        <c:crossAx val="91044096"/>
        <c:crosses val="max"/>
        <c:crossBetween val="between"/>
      </c:valAx>
      <c:catAx>
        <c:axId val="9104409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91042560"/>
        <c:crosses val="autoZero"/>
        <c:auto val="1"/>
        <c:lblAlgn val="ctr"/>
        <c:lblOffset val="100"/>
        <c:tickMarkSkip val="7"/>
        <c:noMultiLvlLbl val="0"/>
      </c:catAx>
      <c:spPr>
        <a:solidFill>
          <a:srgbClr val="FBEFEF"/>
        </a:solidFill>
      </c:spPr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17962736544397542"/>
          <c:y val="0.90693384742290439"/>
          <c:w val="0.64243155512320405"/>
          <c:h val="9.3066152577095565E-2"/>
        </c:manualLayout>
      </c:layout>
      <c:overlay val="0"/>
      <c:txPr>
        <a:bodyPr/>
        <a:lstStyle/>
        <a:p>
          <a:pPr>
            <a:defRPr sz="1100"/>
          </a:pPr>
          <a:endParaRPr lang="de-DE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992147903043667E-2"/>
          <c:y val="2.7363121460037759E-2"/>
          <c:w val="0.93752578060931979"/>
          <c:h val="0.78627554593219828"/>
        </c:manualLayout>
      </c:layout>
      <c:stockChart>
        <c:ser>
          <c:idx val="0"/>
          <c:order val="0"/>
          <c:tx>
            <c:strRef>
              <c:f>Patient_data!$I$2</c:f>
              <c:strCache>
                <c:ptCount val="1"/>
                <c:pt idx="0">
                  <c:v>maximal HR 1/min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Patient_data!$I$3:$I$33</c:f>
              <c:numCache>
                <c:formatCode>0</c:formatCode>
                <c:ptCount val="31"/>
                <c:pt idx="0">
                  <c:v>88.4</c:v>
                </c:pt>
                <c:pt idx="1">
                  <c:v>83.2</c:v>
                </c:pt>
                <c:pt idx="2">
                  <c:v>78</c:v>
                </c:pt>
                <c:pt idx="3">
                  <c:v>82.16</c:v>
                </c:pt>
                <c:pt idx="4">
                  <c:v>84.240000000000009</c:v>
                </c:pt>
                <c:pt idx="5">
                  <c:v>82.16</c:v>
                </c:pt>
                <c:pt idx="6">
                  <c:v>81.12</c:v>
                </c:pt>
                <c:pt idx="7">
                  <c:v>87.36</c:v>
                </c:pt>
                <c:pt idx="8">
                  <c:v>85.28</c:v>
                </c:pt>
                <c:pt idx="9">
                  <c:v>78</c:v>
                </c:pt>
                <c:pt idx="10">
                  <c:v>86.320000000000007</c:v>
                </c:pt>
                <c:pt idx="11">
                  <c:v>87.36</c:v>
                </c:pt>
                <c:pt idx="12">
                  <c:v>84.240000000000009</c:v>
                </c:pt>
                <c:pt idx="13">
                  <c:v>82.16</c:v>
                </c:pt>
                <c:pt idx="14">
                  <c:v>83.2</c:v>
                </c:pt>
                <c:pt idx="15">
                  <c:v>80.08</c:v>
                </c:pt>
                <c:pt idx="16">
                  <c:v>79.040000000000006</c:v>
                </c:pt>
                <c:pt idx="17">
                  <c:v>75.92</c:v>
                </c:pt>
                <c:pt idx="18">
                  <c:v>76.960000000000008</c:v>
                </c:pt>
                <c:pt idx="19">
                  <c:v>79.040000000000006</c:v>
                </c:pt>
                <c:pt idx="20">
                  <c:v>84.240000000000009</c:v>
                </c:pt>
                <c:pt idx="21">
                  <c:v>85.28</c:v>
                </c:pt>
                <c:pt idx="22">
                  <c:v>83.2</c:v>
                </c:pt>
                <c:pt idx="23">
                  <c:v>78</c:v>
                </c:pt>
                <c:pt idx="24">
                  <c:v>88.4</c:v>
                </c:pt>
                <c:pt idx="25">
                  <c:v>87.36</c:v>
                </c:pt>
                <c:pt idx="26">
                  <c:v>80.08</c:v>
                </c:pt>
                <c:pt idx="27">
                  <c:v>79.040000000000006</c:v>
                </c:pt>
                <c:pt idx="28">
                  <c:v>86.320000000000007</c:v>
                </c:pt>
                <c:pt idx="29">
                  <c:v>87.36</c:v>
                </c:pt>
                <c:pt idx="30">
                  <c:v>85.28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CE-4281-9ECA-345BE917525B}"/>
            </c:ext>
          </c:extLst>
        </c:ser>
        <c:ser>
          <c:idx val="1"/>
          <c:order val="1"/>
          <c:tx>
            <c:strRef>
              <c:f>Patient_data!$J$2</c:f>
              <c:strCache>
                <c:ptCount val="1"/>
                <c:pt idx="0">
                  <c:v>minimal HR 1/min</c:v>
                </c:pt>
              </c:strCache>
            </c:strRef>
          </c:tx>
          <c:spPr>
            <a:ln w="28575">
              <a:noFill/>
            </a:ln>
          </c:spPr>
          <c:marker>
            <c:symbol val="none"/>
          </c:marker>
          <c:val>
            <c:numRef>
              <c:f>Patient_data!$J$3:$J$33</c:f>
              <c:numCache>
                <c:formatCode>0</c:formatCode>
                <c:ptCount val="31"/>
                <c:pt idx="0">
                  <c:v>80.75</c:v>
                </c:pt>
                <c:pt idx="1">
                  <c:v>76</c:v>
                </c:pt>
                <c:pt idx="2">
                  <c:v>71.25</c:v>
                </c:pt>
                <c:pt idx="3">
                  <c:v>75.05</c:v>
                </c:pt>
                <c:pt idx="4">
                  <c:v>76.95</c:v>
                </c:pt>
                <c:pt idx="5">
                  <c:v>75.05</c:v>
                </c:pt>
                <c:pt idx="6">
                  <c:v>74.099999999999994</c:v>
                </c:pt>
                <c:pt idx="7">
                  <c:v>79.8</c:v>
                </c:pt>
                <c:pt idx="8">
                  <c:v>77.899999999999991</c:v>
                </c:pt>
                <c:pt idx="9">
                  <c:v>71.25</c:v>
                </c:pt>
                <c:pt idx="10">
                  <c:v>78.849999999999994</c:v>
                </c:pt>
                <c:pt idx="11">
                  <c:v>79.8</c:v>
                </c:pt>
                <c:pt idx="12">
                  <c:v>76.95</c:v>
                </c:pt>
                <c:pt idx="13">
                  <c:v>75.05</c:v>
                </c:pt>
                <c:pt idx="14">
                  <c:v>76</c:v>
                </c:pt>
                <c:pt idx="15">
                  <c:v>73.149999999999991</c:v>
                </c:pt>
                <c:pt idx="16">
                  <c:v>72.2</c:v>
                </c:pt>
                <c:pt idx="17">
                  <c:v>69.349999999999994</c:v>
                </c:pt>
                <c:pt idx="18">
                  <c:v>70.3</c:v>
                </c:pt>
                <c:pt idx="19">
                  <c:v>72.2</c:v>
                </c:pt>
                <c:pt idx="20">
                  <c:v>76.95</c:v>
                </c:pt>
                <c:pt idx="21">
                  <c:v>77.899999999999991</c:v>
                </c:pt>
                <c:pt idx="22">
                  <c:v>76</c:v>
                </c:pt>
                <c:pt idx="23">
                  <c:v>71.25</c:v>
                </c:pt>
                <c:pt idx="24">
                  <c:v>80.75</c:v>
                </c:pt>
                <c:pt idx="25">
                  <c:v>79.8</c:v>
                </c:pt>
                <c:pt idx="26">
                  <c:v>73.149999999999991</c:v>
                </c:pt>
                <c:pt idx="27">
                  <c:v>72.2</c:v>
                </c:pt>
                <c:pt idx="28">
                  <c:v>78.849999999999994</c:v>
                </c:pt>
                <c:pt idx="29">
                  <c:v>79.8</c:v>
                </c:pt>
                <c:pt idx="30">
                  <c:v>77.899999999999991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CE-4281-9ECA-345BE917525B}"/>
            </c:ext>
          </c:extLst>
        </c:ser>
        <c:ser>
          <c:idx val="2"/>
          <c:order val="2"/>
          <c:tx>
            <c:strRef>
              <c:f>Patient_data!$K$2</c:f>
              <c:strCache>
                <c:ptCount val="1"/>
                <c:pt idx="0">
                  <c:v>HR 1/min</c:v>
                </c:pt>
              </c:strCache>
            </c:strRef>
          </c:tx>
          <c:spPr>
            <a:ln w="15875">
              <a:solidFill>
                <a:schemeClr val="tx1"/>
              </a:solidFill>
            </a:ln>
          </c:spPr>
          <c:marker>
            <c:symbol val="diamond"/>
            <c:size val="9"/>
            <c:spPr>
              <a:solidFill>
                <a:srgbClr val="D00000"/>
              </a:solidFill>
            </c:spPr>
          </c:marker>
          <c:val>
            <c:numRef>
              <c:f>Patient_data!$K$3:$K$33</c:f>
              <c:numCache>
                <c:formatCode>General</c:formatCode>
                <c:ptCount val="31"/>
                <c:pt idx="0">
                  <c:v>85</c:v>
                </c:pt>
                <c:pt idx="1">
                  <c:v>80</c:v>
                </c:pt>
                <c:pt idx="2">
                  <c:v>75</c:v>
                </c:pt>
                <c:pt idx="3">
                  <c:v>79</c:v>
                </c:pt>
                <c:pt idx="4">
                  <c:v>81</c:v>
                </c:pt>
                <c:pt idx="5">
                  <c:v>79</c:v>
                </c:pt>
                <c:pt idx="6">
                  <c:v>78</c:v>
                </c:pt>
                <c:pt idx="7">
                  <c:v>84</c:v>
                </c:pt>
                <c:pt idx="8">
                  <c:v>82</c:v>
                </c:pt>
                <c:pt idx="9">
                  <c:v>75</c:v>
                </c:pt>
                <c:pt idx="10">
                  <c:v>83</c:v>
                </c:pt>
                <c:pt idx="11">
                  <c:v>84</c:v>
                </c:pt>
                <c:pt idx="12">
                  <c:v>81</c:v>
                </c:pt>
                <c:pt idx="13">
                  <c:v>79</c:v>
                </c:pt>
                <c:pt idx="14">
                  <c:v>80</c:v>
                </c:pt>
                <c:pt idx="15">
                  <c:v>77</c:v>
                </c:pt>
                <c:pt idx="16">
                  <c:v>76</c:v>
                </c:pt>
                <c:pt idx="17">
                  <c:v>73</c:v>
                </c:pt>
                <c:pt idx="18">
                  <c:v>74</c:v>
                </c:pt>
                <c:pt idx="19">
                  <c:v>76</c:v>
                </c:pt>
                <c:pt idx="20">
                  <c:v>81</c:v>
                </c:pt>
                <c:pt idx="21">
                  <c:v>82</c:v>
                </c:pt>
                <c:pt idx="22">
                  <c:v>80</c:v>
                </c:pt>
                <c:pt idx="23">
                  <c:v>75</c:v>
                </c:pt>
                <c:pt idx="24">
                  <c:v>85</c:v>
                </c:pt>
                <c:pt idx="25">
                  <c:v>84</c:v>
                </c:pt>
                <c:pt idx="26">
                  <c:v>77</c:v>
                </c:pt>
                <c:pt idx="27">
                  <c:v>76</c:v>
                </c:pt>
                <c:pt idx="28">
                  <c:v>83</c:v>
                </c:pt>
                <c:pt idx="29">
                  <c:v>84</c:v>
                </c:pt>
                <c:pt idx="30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CE-4281-9ECA-345BE9175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axId val="91052672"/>
        <c:axId val="91099520"/>
      </c:stockChart>
      <c:catAx>
        <c:axId val="91052672"/>
        <c:scaling>
          <c:orientation val="minMax"/>
        </c:scaling>
        <c:delete val="0"/>
        <c:axPos val="b"/>
        <c:numFmt formatCode="General" sourceLinked="0"/>
        <c:majorTickMark val="out"/>
        <c:minorTickMark val="out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91099520"/>
        <c:crosses val="autoZero"/>
        <c:auto val="1"/>
        <c:lblAlgn val="ctr"/>
        <c:lblOffset val="100"/>
        <c:tickLblSkip val="1"/>
        <c:tickMarkSkip val="7"/>
        <c:noMultiLvlLbl val="0"/>
      </c:catAx>
      <c:valAx>
        <c:axId val="91099520"/>
        <c:scaling>
          <c:orientation val="minMax"/>
          <c:max val="190"/>
          <c:min val="30"/>
        </c:scaling>
        <c:delete val="0"/>
        <c:axPos val="l"/>
        <c:min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de-AT" b="0"/>
                  <a:t>/min</a:t>
                </a:r>
              </a:p>
            </c:rich>
          </c:tx>
          <c:layout>
            <c:manualLayout>
              <c:xMode val="edge"/>
              <c:yMode val="edge"/>
              <c:x val="4.8443810324189783E-2"/>
              <c:y val="2.0850529751564664E-3"/>
            </c:manualLayout>
          </c:layout>
          <c:overlay val="0"/>
          <c:spPr>
            <a:solidFill>
              <a:schemeClr val="bg1"/>
            </a:solidFill>
          </c:spPr>
        </c:title>
        <c:numFmt formatCode="General" sourceLinked="0"/>
        <c:majorTickMark val="out"/>
        <c:minorTickMark val="out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91052672"/>
        <c:crosses val="autoZero"/>
        <c:crossBetween val="between"/>
        <c:majorUnit val="20"/>
        <c:minorUnit val="20"/>
      </c:valAx>
      <c:spPr>
        <a:gradFill flip="none" rotWithShape="1">
          <a:gsLst>
            <a:gs pos="88000">
              <a:schemeClr val="bg1"/>
            </a:gs>
            <a:gs pos="76000">
              <a:srgbClr val="D3FFD1"/>
            </a:gs>
            <a:gs pos="62000">
              <a:srgbClr val="D3FFD1"/>
            </a:gs>
            <a:gs pos="50000">
              <a:schemeClr val="bg1"/>
            </a:gs>
          </a:gsLst>
          <a:lin ang="5400000" scaled="1"/>
          <a:tileRect/>
        </a:gradFill>
      </c:spPr>
    </c:plotArea>
    <c:legend>
      <c:legendPos val="b"/>
      <c:layout>
        <c:manualLayout>
          <c:xMode val="edge"/>
          <c:yMode val="edge"/>
          <c:x val="0.19474097027737758"/>
          <c:y val="0.90677551657523048"/>
          <c:w val="0.60039296030495015"/>
          <c:h val="9.322448342476955E-2"/>
        </c:manualLayout>
      </c:layout>
      <c:overlay val="0"/>
      <c:txPr>
        <a:bodyPr/>
        <a:lstStyle/>
        <a:p>
          <a:pPr>
            <a:defRPr sz="1100"/>
          </a:pPr>
          <a:endParaRPr lang="de-DE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530020249335187E-2"/>
          <c:y val="0"/>
          <c:w val="0.9106741808777965"/>
          <c:h val="0.94286892784514442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5"/>
            <c:spPr>
              <a:solidFill>
                <a:srgbClr val="007DFF"/>
              </a:solidFill>
            </c:spPr>
            <c:extLst>
              <c:ext xmlns:c16="http://schemas.microsoft.com/office/drawing/2014/chart" uri="{C3380CC4-5D6E-409C-BE32-E72D297353CC}">
                <c16:uniqueId val="{00000001-574D-494D-9274-9EC6D39C5027}"/>
              </c:ext>
            </c:extLst>
          </c:dPt>
          <c:dPt>
            <c:idx val="1"/>
            <c:bubble3D val="0"/>
            <c:spPr>
              <a:solidFill>
                <a:srgbClr val="FF9900"/>
              </a:solidFill>
            </c:spPr>
            <c:extLst>
              <c:ext xmlns:c16="http://schemas.microsoft.com/office/drawing/2014/chart" uri="{C3380CC4-5D6E-409C-BE32-E72D297353CC}">
                <c16:uniqueId val="{00000003-574D-494D-9274-9EC6D39C5027}"/>
              </c:ext>
            </c:extLst>
          </c:dPt>
          <c:dPt>
            <c:idx val="2"/>
            <c:bubble3D val="0"/>
            <c:spPr>
              <a:solidFill>
                <a:srgbClr val="EB0006"/>
              </a:solidFill>
            </c:spPr>
            <c:extLst>
              <c:ext xmlns:c16="http://schemas.microsoft.com/office/drawing/2014/chart" uri="{C3380CC4-5D6E-409C-BE32-E72D297353CC}">
                <c16:uniqueId val="{00000005-574D-494D-9274-9EC6D39C50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de-DE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Patient_data!$Y$17:$Y$19</c:f>
              <c:strCache>
                <c:ptCount val="3"/>
                <c:pt idx="0">
                  <c:v>Sinus rhythm</c:v>
                </c:pt>
                <c:pt idx="1">
                  <c:v>Atrial fibrillation</c:v>
                </c:pt>
                <c:pt idx="2">
                  <c:v>Ventricular tachycardia</c:v>
                </c:pt>
              </c:strCache>
            </c:strRef>
          </c:cat>
          <c:val>
            <c:numRef>
              <c:f>Patient_data!$Z$17:$Z$19</c:f>
              <c:numCache>
                <c:formatCode>General</c:formatCode>
                <c:ptCount val="3"/>
                <c:pt idx="0">
                  <c:v>19</c:v>
                </c:pt>
                <c:pt idx="1">
                  <c:v>10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4D-494D-9274-9EC6D39C5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9955197132616475E-3"/>
          <c:y val="0.7414915053338601"/>
          <c:w val="0.34860860215053768"/>
          <c:h val="0.2334195969972343"/>
        </c:manualLayout>
      </c:layout>
      <c:overlay val="1"/>
      <c:txPr>
        <a:bodyPr/>
        <a:lstStyle/>
        <a:p>
          <a:pPr>
            <a:defRPr sz="1200"/>
          </a:pPr>
          <a:endParaRPr lang="de-DE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88209934456883E-2"/>
          <c:y val="2.6677574394109827E-2"/>
          <c:w val="0.94128617278231808"/>
          <c:h val="0.7689648942576782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Patient_data!$A$37</c:f>
              <c:strCache>
                <c:ptCount val="1"/>
                <c:pt idx="0">
                  <c:v>Medical frame of reference</c:v>
                </c:pt>
              </c:strCache>
            </c:strRef>
          </c:tx>
          <c:spPr>
            <a:solidFill>
              <a:srgbClr val="E8FFE7"/>
            </a:solidFill>
          </c:spPr>
          <c:invertIfNegative val="0"/>
          <c:val>
            <c:numRef>
              <c:f>Patient_data!$B$36</c:f>
              <c:numCache>
                <c:formatCode>0</c:formatCode>
                <c:ptCount val="1"/>
                <c:pt idx="0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4F-4086-9BFA-A5AA0447CB8B}"/>
            </c:ext>
          </c:extLst>
        </c:ser>
        <c:ser>
          <c:idx val="2"/>
          <c:order val="1"/>
          <c:spPr>
            <a:noFill/>
            <a:ln>
              <a:noFill/>
            </a:ln>
          </c:spPr>
          <c:invertIfNegative val="0"/>
          <c:val>
            <c:numRef>
              <c:f>Patient_data!$B$38</c:f>
              <c:numCache>
                <c:formatCode>0.0</c:formatCode>
                <c:ptCount val="1"/>
                <c:pt idx="0">
                  <c:v>35.879999999999995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4F-4086-9BFA-A5AA0447C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1155072"/>
        <c:axId val="91230592"/>
      </c:barChart>
      <c:barChart>
        <c:barDir val="col"/>
        <c:grouping val="clustered"/>
        <c:varyColors val="0"/>
        <c:ser>
          <c:idx val="0"/>
          <c:order val="2"/>
          <c:tx>
            <c:v>KG</c:v>
          </c:tx>
          <c:spPr>
            <a:gradFill flip="none" rotWithShape="1">
              <a:gsLst>
                <a:gs pos="100000">
                  <a:schemeClr val="accent5">
                    <a:lumMod val="20000"/>
                    <a:lumOff val="80000"/>
                  </a:schemeClr>
                </a:gs>
                <a:gs pos="0">
                  <a:srgbClr val="007DFF"/>
                </a:gs>
              </a:gsLst>
              <a:lin ang="8100000" scaled="1"/>
              <a:tileRect/>
            </a:gradFill>
            <a:ln w="25400" cap="flat">
              <a:noFill/>
              <a:prstDash val="solid"/>
            </a:ln>
          </c:spPr>
          <c:invertIfNegative val="0"/>
          <c:trendline>
            <c:spPr>
              <a:ln w="15875">
                <a:solidFill>
                  <a:schemeClr val="tx1">
                    <a:lumMod val="50000"/>
                    <a:lumOff val="50000"/>
                  </a:schemeClr>
                </a:solidFill>
                <a:tailEnd type="triangle" w="lg" len="lg"/>
              </a:ln>
            </c:spPr>
            <c:trendlineType val="poly"/>
            <c:order val="3"/>
            <c:forward val="1"/>
            <c:dispRSqr val="0"/>
            <c:dispEq val="0"/>
          </c:trendline>
          <c:val>
            <c:numRef>
              <c:f>Patient_data!$B$3:$B$33</c:f>
              <c:numCache>
                <c:formatCode>0.0</c:formatCode>
                <c:ptCount val="31"/>
                <c:pt idx="0">
                  <c:v>115.8</c:v>
                </c:pt>
                <c:pt idx="1">
                  <c:v>115.9</c:v>
                </c:pt>
                <c:pt idx="2">
                  <c:v>115.8</c:v>
                </c:pt>
                <c:pt idx="3">
                  <c:v>116.1</c:v>
                </c:pt>
                <c:pt idx="4">
                  <c:v>116.4</c:v>
                </c:pt>
                <c:pt idx="5">
                  <c:v>116.8</c:v>
                </c:pt>
                <c:pt idx="6">
                  <c:v>116.7</c:v>
                </c:pt>
                <c:pt idx="7">
                  <c:v>116.7</c:v>
                </c:pt>
                <c:pt idx="8">
                  <c:v>116.9</c:v>
                </c:pt>
                <c:pt idx="9">
                  <c:v>116.8</c:v>
                </c:pt>
                <c:pt idx="10">
                  <c:v>117</c:v>
                </c:pt>
                <c:pt idx="11">
                  <c:v>117.2</c:v>
                </c:pt>
                <c:pt idx="12">
                  <c:v>117.6</c:v>
                </c:pt>
                <c:pt idx="13">
                  <c:v>117.8</c:v>
                </c:pt>
                <c:pt idx="14">
                  <c:v>118.1</c:v>
                </c:pt>
                <c:pt idx="15">
                  <c:v>118.5</c:v>
                </c:pt>
                <c:pt idx="16">
                  <c:v>118.8</c:v>
                </c:pt>
                <c:pt idx="17">
                  <c:v>119.1</c:v>
                </c:pt>
                <c:pt idx="18">
                  <c:v>119.2</c:v>
                </c:pt>
                <c:pt idx="19">
                  <c:v>119.5</c:v>
                </c:pt>
                <c:pt idx="20">
                  <c:v>119.4</c:v>
                </c:pt>
                <c:pt idx="21">
                  <c:v>119.7</c:v>
                </c:pt>
                <c:pt idx="22">
                  <c:v>119.9</c:v>
                </c:pt>
                <c:pt idx="23">
                  <c:v>120.3</c:v>
                </c:pt>
                <c:pt idx="24">
                  <c:v>120.6</c:v>
                </c:pt>
                <c:pt idx="25">
                  <c:v>121</c:v>
                </c:pt>
                <c:pt idx="26">
                  <c:v>121.4</c:v>
                </c:pt>
                <c:pt idx="27">
                  <c:v>121.9</c:v>
                </c:pt>
                <c:pt idx="28">
                  <c:v>122.2</c:v>
                </c:pt>
                <c:pt idx="29">
                  <c:v>121.9</c:v>
                </c:pt>
                <c:pt idx="30">
                  <c:v>122.6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4F-4086-9BFA-A5AA0447C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91238400"/>
        <c:axId val="91232512"/>
      </c:barChart>
      <c:catAx>
        <c:axId val="91155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spPr>
          <a:noFill/>
          <a:ln>
            <a:noFill/>
          </a:ln>
        </c:spPr>
        <c:txPr>
          <a:bodyPr/>
          <a:lstStyle/>
          <a:p>
            <a:pPr>
              <a:defRPr sz="1200"/>
            </a:pPr>
            <a:endParaRPr lang="de-DE"/>
          </a:p>
        </c:txPr>
        <c:crossAx val="91230592"/>
        <c:crosses val="autoZero"/>
        <c:auto val="1"/>
        <c:lblAlgn val="ctr"/>
        <c:lblOffset val="100"/>
        <c:tickMarkSkip val="7"/>
        <c:noMultiLvlLbl val="0"/>
      </c:catAx>
      <c:valAx>
        <c:axId val="91230592"/>
        <c:scaling>
          <c:orientation val="minMax"/>
          <c:min val="4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kg</a:t>
                </a:r>
              </a:p>
            </c:rich>
          </c:tx>
          <c:layout>
            <c:manualLayout>
              <c:xMode val="edge"/>
              <c:yMode val="edge"/>
              <c:x val="4.3628878228955878E-2"/>
              <c:y val="1.7662893161657877E-3"/>
            </c:manualLayout>
          </c:layout>
          <c:overlay val="0"/>
          <c:spPr>
            <a:solidFill>
              <a:schemeClr val="bg1"/>
            </a:solidFill>
          </c:spPr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91155072"/>
        <c:crosses val="autoZero"/>
        <c:crossBetween val="between"/>
        <c:majorUnit val="10"/>
      </c:valAx>
      <c:valAx>
        <c:axId val="91232512"/>
        <c:scaling>
          <c:orientation val="minMax"/>
          <c:max val="140"/>
          <c:min val="40"/>
        </c:scaling>
        <c:delete val="1"/>
        <c:axPos val="l"/>
        <c:numFmt formatCode="0.0" sourceLinked="1"/>
        <c:majorTickMark val="out"/>
        <c:minorTickMark val="none"/>
        <c:tickLblPos val="nextTo"/>
        <c:crossAx val="91238400"/>
        <c:crosses val="autoZero"/>
        <c:crossBetween val="between"/>
        <c:majorUnit val="10"/>
      </c:valAx>
      <c:catAx>
        <c:axId val="9123840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91232512"/>
        <c:crosses val="autoZero"/>
        <c:auto val="1"/>
        <c:lblAlgn val="ctr"/>
        <c:lblOffset val="100"/>
        <c:tickMarkSkip val="7"/>
        <c:noMultiLvlLbl val="0"/>
      </c:catAx>
      <c:spPr>
        <a:solidFill>
          <a:srgbClr val="FBEFEF"/>
        </a:solidFill>
      </c:spPr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22835853489064623"/>
          <c:y val="0.90775620815473446"/>
          <c:w val="0.5500089335936208"/>
          <c:h val="9.2243791845265502E-2"/>
        </c:manualLayout>
      </c:layout>
      <c:overlay val="0"/>
      <c:txPr>
        <a:bodyPr/>
        <a:lstStyle/>
        <a:p>
          <a:pPr>
            <a:defRPr sz="1100"/>
          </a:pPr>
          <a:endParaRPr lang="de-DE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2935185185185185E-2"/>
          <c:y val="8.819444444444445E-2"/>
          <c:w val="0.97788009259259256"/>
          <c:h val="0.72189166666666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Patient_data!$Y$32</c:f>
              <c:strCache>
                <c:ptCount val="1"/>
                <c:pt idx="0">
                  <c:v>Accumulation of fluid</c:v>
                </c:pt>
              </c:strCache>
            </c:strRef>
          </c:tx>
          <c:spPr>
            <a:solidFill>
              <a:srgbClr val="007DFF"/>
            </a:solidFill>
            <a:ln w="25400">
              <a:noFill/>
            </a:ln>
          </c:spPr>
          <c:invertIfNegative val="0"/>
          <c:val>
            <c:numRef>
              <c:f>Patient_data!$V$3:$V$33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34-4FC2-BDC0-08BD1A1D3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262976"/>
        <c:axId val="91264512"/>
      </c:barChart>
      <c:catAx>
        <c:axId val="91262976"/>
        <c:scaling>
          <c:orientation val="minMax"/>
        </c:scaling>
        <c:delete val="0"/>
        <c:axPos val="b"/>
        <c:majorTickMark val="cross"/>
        <c:minorTickMark val="none"/>
        <c:tickLblPos val="none"/>
        <c:txPr>
          <a:bodyPr/>
          <a:lstStyle/>
          <a:p>
            <a:pPr>
              <a:defRPr sz="1200"/>
            </a:pPr>
            <a:endParaRPr lang="de-DE"/>
          </a:p>
        </c:txPr>
        <c:crossAx val="91264512"/>
        <c:crosses val="autoZero"/>
        <c:auto val="1"/>
        <c:lblAlgn val="ctr"/>
        <c:lblOffset val="100"/>
        <c:noMultiLvlLbl val="0"/>
      </c:catAx>
      <c:valAx>
        <c:axId val="91264512"/>
        <c:scaling>
          <c:orientation val="minMax"/>
          <c:max val="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1262976"/>
        <c:crosses val="autoZero"/>
        <c:crossBetween val="between"/>
        <c:minorUnit val="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2935185185185185E-2"/>
          <c:y val="8.819444444444445E-2"/>
          <c:w val="0.97452037037037043"/>
          <c:h val="0.72189166666666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Patient_data!$Y$31</c:f>
              <c:strCache>
                <c:ptCount val="1"/>
                <c:pt idx="0">
                  <c:v>Fatigue</c:v>
                </c:pt>
              </c:strCache>
            </c:strRef>
          </c:tx>
          <c:spPr>
            <a:solidFill>
              <a:srgbClr val="067F00"/>
            </a:solidFill>
            <a:ln w="25400">
              <a:noFill/>
            </a:ln>
          </c:spPr>
          <c:invertIfNegative val="0"/>
          <c:val>
            <c:numRef>
              <c:f>Patient_data!$U$3:$U$33</c:f>
              <c:numCache>
                <c:formatCode>General</c:formatCode>
                <c:ptCount val="3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E3-435F-B94E-1EDA5AE0F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284224"/>
        <c:axId val="91285760"/>
      </c:barChart>
      <c:catAx>
        <c:axId val="91284224"/>
        <c:scaling>
          <c:orientation val="minMax"/>
        </c:scaling>
        <c:delete val="0"/>
        <c:axPos val="b"/>
        <c:majorTickMark val="cross"/>
        <c:minorTickMark val="none"/>
        <c:tickLblPos val="none"/>
        <c:txPr>
          <a:bodyPr/>
          <a:lstStyle/>
          <a:p>
            <a:pPr>
              <a:defRPr sz="1200"/>
            </a:pPr>
            <a:endParaRPr lang="de-DE"/>
          </a:p>
        </c:txPr>
        <c:crossAx val="91285760"/>
        <c:crosses val="autoZero"/>
        <c:auto val="1"/>
        <c:lblAlgn val="ctr"/>
        <c:lblOffset val="100"/>
        <c:noMultiLvlLbl val="0"/>
      </c:catAx>
      <c:valAx>
        <c:axId val="91285760"/>
        <c:scaling>
          <c:orientation val="minMax"/>
          <c:max val="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1284224"/>
        <c:crosses val="autoZero"/>
        <c:crossBetween val="between"/>
        <c:minorUnit val="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2935185185185185E-2"/>
          <c:y val="8.819444444444445E-2"/>
          <c:w val="0.97286527777777776"/>
          <c:h val="0.72189166666666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Patient_data!$Y$30</c:f>
              <c:strCache>
                <c:ptCount val="1"/>
                <c:pt idx="0">
                  <c:v>Dyspnoea at rest</c:v>
                </c:pt>
              </c:strCache>
            </c:strRef>
          </c:tx>
          <c:spPr>
            <a:solidFill>
              <a:srgbClr val="9B0004"/>
            </a:solidFill>
            <a:ln w="25400">
              <a:noFill/>
            </a:ln>
          </c:spPr>
          <c:invertIfNegative val="0"/>
          <c:val>
            <c:numRef>
              <c:f>Patient_data!$T$3:$T$33</c:f>
              <c:numCache>
                <c:formatCode>General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</c:v>
                </c:pt>
                <c:pt idx="3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BF-4994-A08B-7C947EE0E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354048"/>
        <c:axId val="92355584"/>
      </c:barChart>
      <c:catAx>
        <c:axId val="92354048"/>
        <c:scaling>
          <c:orientation val="minMax"/>
        </c:scaling>
        <c:delete val="0"/>
        <c:axPos val="b"/>
        <c:majorTickMark val="cross"/>
        <c:minorTickMark val="none"/>
        <c:tickLblPos val="none"/>
        <c:txPr>
          <a:bodyPr/>
          <a:lstStyle/>
          <a:p>
            <a:pPr>
              <a:defRPr sz="1200"/>
            </a:pPr>
            <a:endParaRPr lang="de-DE"/>
          </a:p>
        </c:txPr>
        <c:crossAx val="92355584"/>
        <c:crosses val="autoZero"/>
        <c:auto val="1"/>
        <c:lblAlgn val="ctr"/>
        <c:lblOffset val="100"/>
        <c:noMultiLvlLbl val="0"/>
      </c:catAx>
      <c:valAx>
        <c:axId val="92355584"/>
        <c:scaling>
          <c:orientation val="minMax"/>
          <c:max val="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2354048"/>
        <c:crosses val="autoZero"/>
        <c:crossBetween val="between"/>
        <c:minorUnit val="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5522222222222222E-2"/>
          <c:y val="0.12347222222222222"/>
          <c:w val="0.96895555555555557"/>
          <c:h val="0.68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Patient_data!$Y$29</c:f>
              <c:strCache>
                <c:ptCount val="1"/>
                <c:pt idx="0">
                  <c:v>Dyspnoea on exertion</c:v>
                </c:pt>
              </c:strCache>
            </c:strRef>
          </c:tx>
          <c:spPr>
            <a:solidFill>
              <a:srgbClr val="F6AB3C"/>
            </a:solidFill>
            <a:ln w="25400">
              <a:noFill/>
            </a:ln>
          </c:spPr>
          <c:invertIfNegative val="0"/>
          <c:val>
            <c:numRef>
              <c:f>Patient_data!$S$3:$S$33</c:f>
              <c:numCache>
                <c:formatCode>General</c:formatCode>
                <c:ptCount val="3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D8-4A9E-99E1-FD0D353DF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395776"/>
        <c:axId val="92397568"/>
      </c:barChart>
      <c:catAx>
        <c:axId val="92395776"/>
        <c:scaling>
          <c:orientation val="minMax"/>
        </c:scaling>
        <c:delete val="0"/>
        <c:axPos val="b"/>
        <c:majorTickMark val="cross"/>
        <c:minorTickMark val="none"/>
        <c:tickLblPos val="none"/>
        <c:txPr>
          <a:bodyPr/>
          <a:lstStyle/>
          <a:p>
            <a:pPr>
              <a:defRPr sz="1200"/>
            </a:pPr>
            <a:endParaRPr lang="de-DE"/>
          </a:p>
        </c:txPr>
        <c:crossAx val="92397568"/>
        <c:crosses val="autoZero"/>
        <c:auto val="1"/>
        <c:lblAlgn val="ctr"/>
        <c:lblOffset val="100"/>
        <c:noMultiLvlLbl val="0"/>
      </c:catAx>
      <c:valAx>
        <c:axId val="92397568"/>
        <c:scaling>
          <c:orientation val="minMax"/>
          <c:max val="1"/>
          <c:min val="0"/>
        </c:scaling>
        <c:delete val="1"/>
        <c:axPos val="l"/>
        <c:numFmt formatCode="General" sourceLinked="1"/>
        <c:majorTickMark val="out"/>
        <c:minorTickMark val="none"/>
        <c:tickLblPos val="nextTo"/>
        <c:crossAx val="92395776"/>
        <c:crosses val="autoZero"/>
        <c:crossBetween val="between"/>
        <c:minorUnit val="1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4797276476943238E-2"/>
          <c:y val="6.4714934650423536E-2"/>
          <c:w val="0.96571146418003939"/>
          <c:h val="0.77694888307674348"/>
        </c:manualLayout>
      </c:layout>
      <c:areaChart>
        <c:grouping val="standard"/>
        <c:varyColors val="0"/>
        <c:ser>
          <c:idx val="4"/>
          <c:order val="0"/>
          <c:tx>
            <c:strRef>
              <c:f>Patient_data!$R$2</c:f>
              <c:strCache>
                <c:ptCount val="1"/>
              </c:strCache>
            </c:strRef>
          </c:tx>
          <c:spPr>
            <a:gradFill>
              <a:gsLst>
                <a:gs pos="0">
                  <a:srgbClr val="0AC000"/>
                </a:gs>
                <a:gs pos="65000">
                  <a:srgbClr val="FF9900"/>
                </a:gs>
                <a:gs pos="93000">
                  <a:srgbClr val="B22B2F"/>
                </a:gs>
              </a:gsLst>
              <a:lin ang="5400000" scaled="0"/>
            </a:gradFill>
            <a:effectLst/>
            <a:scene3d>
              <a:camera prst="orthographicFront"/>
              <a:lightRig rig="threePt" dir="t"/>
            </a:scene3d>
            <a:sp3d prstMaterial="matte"/>
          </c:spPr>
          <c:val>
            <c:numRef>
              <c:f>Patient_data!$R$3:$R$33</c:f>
              <c:numCache>
                <c:formatCode>General</c:formatCode>
                <c:ptCount val="31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2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4</c:v>
                </c:pt>
                <c:pt idx="27">
                  <c:v>2</c:v>
                </c:pt>
                <c:pt idx="28">
                  <c:v>3</c:v>
                </c:pt>
                <c:pt idx="29">
                  <c:v>2</c:v>
                </c:pt>
                <c:pt idx="3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8-4A41-9518-7D4E212AF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404736"/>
        <c:axId val="92418816"/>
      </c:areaChart>
      <c:catAx>
        <c:axId val="9240473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92418816"/>
        <c:crosses val="autoZero"/>
        <c:auto val="1"/>
        <c:lblAlgn val="ctr"/>
        <c:lblOffset val="100"/>
        <c:noMultiLvlLbl val="0"/>
      </c:catAx>
      <c:valAx>
        <c:axId val="92418816"/>
        <c:scaling>
          <c:orientation val="minMax"/>
          <c:max val="5"/>
          <c:min val="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92404736"/>
        <c:crosses val="autoZero"/>
        <c:crossBetween val="midCat"/>
        <c:majorUnit val="1"/>
        <c:minorUnit val="1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102990231117465E-2"/>
          <c:y val="3.2209018585372375E-2"/>
          <c:w val="0.93846724061695319"/>
          <c:h val="0.76989091766794293"/>
        </c:manualLayout>
      </c:layout>
      <c:barChart>
        <c:barDir val="col"/>
        <c:grouping val="stacked"/>
        <c:varyColors val="0"/>
        <c:ser>
          <c:idx val="5"/>
          <c:order val="0"/>
          <c:spPr>
            <a:noFill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17A-4773-B4B4-D16547514367}"/>
              </c:ext>
            </c:extLst>
          </c:dPt>
          <c:val>
            <c:numRef>
              <c:f>Patient_data!$G$38</c:f>
              <c:numCache>
                <c:formatCode>0.0</c:formatCode>
                <c:ptCount val="1"/>
                <c:pt idx="0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7A-4773-B4B4-D16547514367}"/>
            </c:ext>
          </c:extLst>
        </c:ser>
        <c:ser>
          <c:idx val="2"/>
          <c:order val="1"/>
          <c:tx>
            <c:strRef>
              <c:f>Patient_data!$A$37</c:f>
              <c:strCache>
                <c:ptCount val="1"/>
                <c:pt idx="0">
                  <c:v>Medical frame of reference</c:v>
                </c:pt>
              </c:strCache>
            </c:strRef>
          </c:tx>
          <c:spPr>
            <a:gradFill>
              <a:gsLst>
                <a:gs pos="0">
                  <a:srgbClr val="5892CC"/>
                </a:gs>
                <a:gs pos="100000">
                  <a:srgbClr val="D6E4F2"/>
                </a:gs>
              </a:gsLst>
              <a:lin ang="5400000" scaled="0"/>
            </a:gradFill>
            <a:ln>
              <a:noFill/>
            </a:ln>
          </c:spPr>
          <c:invertIfNegative val="0"/>
          <c:val>
            <c:numRef>
              <c:f>Patient_data!$G$37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7A-4773-B4B4-D16547514367}"/>
            </c:ext>
          </c:extLst>
        </c:ser>
        <c:ser>
          <c:idx val="3"/>
          <c:order val="2"/>
          <c:spPr>
            <a:noFill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517A-4773-B4B4-D16547514367}"/>
              </c:ext>
            </c:extLst>
          </c:dPt>
          <c:val>
            <c:numRef>
              <c:f>Patient_data!$F$38</c:f>
              <c:numCache>
                <c:formatCode>0.0</c:formatCode>
                <c:ptCount val="1"/>
                <c:pt idx="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7A-4773-B4B4-D16547514367}"/>
            </c:ext>
          </c:extLst>
        </c:ser>
        <c:ser>
          <c:idx val="4"/>
          <c:order val="3"/>
          <c:tx>
            <c:strRef>
              <c:f>Patient_data!$A$37</c:f>
              <c:strCache>
                <c:ptCount val="1"/>
                <c:pt idx="0">
                  <c:v>Medical frame of reference</c:v>
                </c:pt>
              </c:strCache>
            </c:strRef>
          </c:tx>
          <c:spPr>
            <a:gradFill>
              <a:gsLst>
                <a:gs pos="0">
                  <a:srgbClr val="D58D8B"/>
                </a:gs>
                <a:gs pos="100000">
                  <a:schemeClr val="accent2">
                    <a:lumMod val="20000"/>
                    <a:lumOff val="80000"/>
                  </a:schemeClr>
                </a:gs>
              </a:gsLst>
              <a:lin ang="5400000" scaled="0"/>
            </a:gradFill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517A-4773-B4B4-D16547514367}"/>
              </c:ext>
            </c:extLst>
          </c:dPt>
          <c:val>
            <c:numRef>
              <c:f>Patient_data!$F$37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17A-4773-B4B4-D16547514367}"/>
            </c:ext>
          </c:extLst>
        </c:ser>
        <c:ser>
          <c:idx val="6"/>
          <c:order val="4"/>
          <c:spPr>
            <a:noFill/>
          </c:spPr>
          <c:invertIfNegative val="0"/>
          <c:val>
            <c:numRef>
              <c:f>Patient_data!$F$35</c:f>
              <c:numCache>
                <c:formatCode>0.0</c:formatCode>
                <c:ptCount val="1"/>
                <c:pt idx="0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17A-4773-B4B4-D16547514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805376"/>
        <c:axId val="92807168"/>
      </c:barChart>
      <c:lineChart>
        <c:grouping val="standard"/>
        <c:varyColors val="0"/>
        <c:ser>
          <c:idx val="0"/>
          <c:order val="5"/>
          <c:tx>
            <c:strRef>
              <c:f>Patient_data!$F$2</c:f>
              <c:strCache>
                <c:ptCount val="1"/>
                <c:pt idx="0">
                  <c:v>syst. RR</c:v>
                </c:pt>
              </c:strCache>
            </c:strRef>
          </c:tx>
          <c:spPr>
            <a:ln w="15875">
              <a:solidFill>
                <a:srgbClr val="B22B2F"/>
              </a:solidFill>
            </a:ln>
          </c:spPr>
          <c:marker>
            <c:symbol val="none"/>
          </c:marker>
          <c:val>
            <c:numRef>
              <c:f>Patient_data!$F$3:$F$33</c:f>
              <c:numCache>
                <c:formatCode>General</c:formatCode>
                <c:ptCount val="31"/>
                <c:pt idx="0">
                  <c:v>178</c:v>
                </c:pt>
                <c:pt idx="1">
                  <c:v>161</c:v>
                </c:pt>
                <c:pt idx="2">
                  <c:v>175</c:v>
                </c:pt>
                <c:pt idx="3">
                  <c:v>179</c:v>
                </c:pt>
                <c:pt idx="4">
                  <c:v>180</c:v>
                </c:pt>
                <c:pt idx="5">
                  <c:v>176</c:v>
                </c:pt>
                <c:pt idx="6">
                  <c:v>169</c:v>
                </c:pt>
                <c:pt idx="7">
                  <c:v>175</c:v>
                </c:pt>
                <c:pt idx="8">
                  <c:v>170</c:v>
                </c:pt>
                <c:pt idx="9">
                  <c:v>168</c:v>
                </c:pt>
                <c:pt idx="10">
                  <c:v>185</c:v>
                </c:pt>
                <c:pt idx="11">
                  <c:v>178</c:v>
                </c:pt>
                <c:pt idx="12">
                  <c:v>177</c:v>
                </c:pt>
                <c:pt idx="13">
                  <c:v>175</c:v>
                </c:pt>
                <c:pt idx="14">
                  <c:v>160</c:v>
                </c:pt>
                <c:pt idx="15">
                  <c:v>167</c:v>
                </c:pt>
                <c:pt idx="16">
                  <c:v>163</c:v>
                </c:pt>
                <c:pt idx="17">
                  <c:v>155</c:v>
                </c:pt>
                <c:pt idx="18">
                  <c:v>175</c:v>
                </c:pt>
                <c:pt idx="19">
                  <c:v>170</c:v>
                </c:pt>
                <c:pt idx="20">
                  <c:v>168</c:v>
                </c:pt>
                <c:pt idx="21">
                  <c:v>185</c:v>
                </c:pt>
                <c:pt idx="22">
                  <c:v>178</c:v>
                </c:pt>
                <c:pt idx="23">
                  <c:v>177</c:v>
                </c:pt>
                <c:pt idx="24">
                  <c:v>168</c:v>
                </c:pt>
                <c:pt idx="25">
                  <c:v>171</c:v>
                </c:pt>
                <c:pt idx="26">
                  <c:v>164</c:v>
                </c:pt>
                <c:pt idx="27">
                  <c:v>182</c:v>
                </c:pt>
                <c:pt idx="28">
                  <c:v>162</c:v>
                </c:pt>
                <c:pt idx="29">
                  <c:v>174</c:v>
                </c:pt>
                <c:pt idx="30">
                  <c:v>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17A-4773-B4B4-D16547514367}"/>
            </c:ext>
          </c:extLst>
        </c:ser>
        <c:ser>
          <c:idx val="1"/>
          <c:order val="6"/>
          <c:tx>
            <c:strRef>
              <c:f>Patient_data!$G$2</c:f>
              <c:strCache>
                <c:ptCount val="1"/>
                <c:pt idx="0">
                  <c:v>dias. RR</c:v>
                </c:pt>
              </c:strCache>
            </c:strRef>
          </c:tx>
          <c:spPr>
            <a:ln w="15875">
              <a:solidFill>
                <a:srgbClr val="26517C"/>
              </a:solidFill>
            </a:ln>
          </c:spPr>
          <c:marker>
            <c:symbol val="none"/>
          </c:marker>
          <c:val>
            <c:numRef>
              <c:f>Patient_data!$G$3:$G$33</c:f>
              <c:numCache>
                <c:formatCode>General</c:formatCode>
                <c:ptCount val="31"/>
                <c:pt idx="0">
                  <c:v>114</c:v>
                </c:pt>
                <c:pt idx="1">
                  <c:v>100</c:v>
                </c:pt>
                <c:pt idx="2">
                  <c:v>108</c:v>
                </c:pt>
                <c:pt idx="3">
                  <c:v>109</c:v>
                </c:pt>
                <c:pt idx="4">
                  <c:v>111</c:v>
                </c:pt>
                <c:pt idx="5">
                  <c:v>107</c:v>
                </c:pt>
                <c:pt idx="6">
                  <c:v>105</c:v>
                </c:pt>
                <c:pt idx="7">
                  <c:v>109</c:v>
                </c:pt>
                <c:pt idx="8">
                  <c:v>104</c:v>
                </c:pt>
                <c:pt idx="9">
                  <c:v>103</c:v>
                </c:pt>
                <c:pt idx="10">
                  <c:v>113</c:v>
                </c:pt>
                <c:pt idx="11">
                  <c:v>110</c:v>
                </c:pt>
                <c:pt idx="12">
                  <c:v>108</c:v>
                </c:pt>
                <c:pt idx="13">
                  <c:v>107</c:v>
                </c:pt>
                <c:pt idx="14">
                  <c:v>102</c:v>
                </c:pt>
                <c:pt idx="15">
                  <c:v>103</c:v>
                </c:pt>
                <c:pt idx="16">
                  <c:v>101</c:v>
                </c:pt>
                <c:pt idx="17">
                  <c:v>98</c:v>
                </c:pt>
                <c:pt idx="18">
                  <c:v>109</c:v>
                </c:pt>
                <c:pt idx="19">
                  <c:v>104</c:v>
                </c:pt>
                <c:pt idx="20">
                  <c:v>103</c:v>
                </c:pt>
                <c:pt idx="21">
                  <c:v>113</c:v>
                </c:pt>
                <c:pt idx="22">
                  <c:v>110</c:v>
                </c:pt>
                <c:pt idx="23">
                  <c:v>108</c:v>
                </c:pt>
                <c:pt idx="24">
                  <c:v>102</c:v>
                </c:pt>
                <c:pt idx="25">
                  <c:v>103</c:v>
                </c:pt>
                <c:pt idx="26">
                  <c:v>99</c:v>
                </c:pt>
                <c:pt idx="27">
                  <c:v>112</c:v>
                </c:pt>
                <c:pt idx="28">
                  <c:v>102</c:v>
                </c:pt>
                <c:pt idx="29">
                  <c:v>108</c:v>
                </c:pt>
                <c:pt idx="30">
                  <c:v>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17A-4773-B4B4-D165475143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50"/>
          <c:upBars/>
          <c:downBars>
            <c:spPr>
              <a:gradFill>
                <a:gsLst>
                  <a:gs pos="0">
                    <a:srgbClr val="B22B2F"/>
                  </a:gs>
                  <a:gs pos="100000">
                    <a:srgbClr val="26517C"/>
                  </a:gs>
                </a:gsLst>
                <a:lin ang="5400000" scaled="0"/>
              </a:gradFill>
              <a:ln cap="flat">
                <a:noFill/>
              </a:ln>
            </c:spPr>
          </c:downBars>
        </c:upDownBars>
        <c:marker val="1"/>
        <c:smooth val="0"/>
        <c:axId val="92457600"/>
        <c:axId val="92803456"/>
      </c:lineChart>
      <c:catAx>
        <c:axId val="92457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92803456"/>
        <c:crosses val="autoZero"/>
        <c:auto val="1"/>
        <c:lblAlgn val="ctr"/>
        <c:lblOffset val="100"/>
        <c:tickLblSkip val="1"/>
        <c:tickMarkSkip val="7"/>
        <c:noMultiLvlLbl val="0"/>
      </c:catAx>
      <c:valAx>
        <c:axId val="92803456"/>
        <c:scaling>
          <c:orientation val="minMax"/>
          <c:min val="50"/>
        </c:scaling>
        <c:delete val="0"/>
        <c:axPos val="l"/>
        <c:majorGridlines/>
        <c:title>
          <c:tx>
            <c:rich>
              <a:bodyPr rot="0" vert="horz" anchor="b" anchorCtr="1"/>
              <a:lstStyle/>
              <a:p>
                <a:pPr>
                  <a:defRPr b="0"/>
                </a:pPr>
                <a:r>
                  <a:rPr lang="en-US" b="0"/>
                  <a:t>mmHg</a:t>
                </a:r>
              </a:p>
            </c:rich>
          </c:tx>
          <c:layout>
            <c:manualLayout>
              <c:xMode val="edge"/>
              <c:yMode val="edge"/>
              <c:x val="4.8778267036626057E-2"/>
              <c:y val="6.6399697106774111E-4"/>
            </c:manualLayout>
          </c:layout>
          <c:overlay val="0"/>
          <c:spPr>
            <a:solidFill>
              <a:schemeClr val="bg1"/>
            </a:solidFill>
          </c:spPr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de-DE"/>
          </a:p>
        </c:txPr>
        <c:crossAx val="92457600"/>
        <c:crosses val="autoZero"/>
        <c:crossBetween val="between"/>
      </c:valAx>
      <c:catAx>
        <c:axId val="9280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92807168"/>
        <c:crosses val="autoZero"/>
        <c:auto val="1"/>
        <c:lblAlgn val="ctr"/>
        <c:lblOffset val="100"/>
        <c:noMultiLvlLbl val="0"/>
      </c:catAx>
      <c:valAx>
        <c:axId val="92807168"/>
        <c:scaling>
          <c:orientation val="minMax"/>
          <c:min val="50"/>
        </c:scaling>
        <c:delete val="1"/>
        <c:axPos val="r"/>
        <c:numFmt formatCode="0.0" sourceLinked="1"/>
        <c:majorTickMark val="none"/>
        <c:minorTickMark val="none"/>
        <c:tickLblPos val="nextTo"/>
        <c:crossAx val="92805376"/>
        <c:crosses val="max"/>
        <c:crossBetween val="between"/>
      </c:valAx>
      <c:spPr>
        <a:noFill/>
        <a:ln w="25400">
          <a:noFill/>
        </a:ln>
      </c:spPr>
    </c:plotArea>
    <c:legend>
      <c:legendPos val="b"/>
      <c:legendEntry>
        <c:idx val="0"/>
        <c:delete val="1"/>
      </c:legendEntry>
      <c:legendEntry>
        <c:idx val="2"/>
        <c:delete val="1"/>
      </c:legendEntry>
      <c:legendEntry>
        <c:idx val="4"/>
        <c:delete val="1"/>
      </c:legendEntry>
      <c:layout>
        <c:manualLayout>
          <c:xMode val="edge"/>
          <c:yMode val="edge"/>
          <c:x val="4.8377484822271728E-2"/>
          <c:y val="0.88791793995304213"/>
          <c:w val="0.94522867204542316"/>
          <c:h val="8.4158014915544421E-2"/>
        </c:manualLayout>
      </c:layout>
      <c:overlay val="0"/>
      <c:txPr>
        <a:bodyPr/>
        <a:lstStyle/>
        <a:p>
          <a:pPr>
            <a:defRPr sz="1100"/>
          </a:pPr>
          <a:endParaRPr lang="de-DE"/>
        </a:p>
      </c:txPr>
    </c:legend>
    <c:plotVisOnly val="0"/>
    <c:dispBlanksAs val="zero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1787</xdr:colOff>
      <xdr:row>58</xdr:row>
      <xdr:rowOff>190500</xdr:rowOff>
    </xdr:from>
    <xdr:to>
      <xdr:col>4</xdr:col>
      <xdr:colOff>4032946</xdr:colOff>
      <xdr:row>71</xdr:row>
      <xdr:rowOff>93327</xdr:rowOff>
    </xdr:to>
    <xdr:graphicFrame macro="">
      <xdr:nvGraphicFramePr>
        <xdr:cNvPr id="61" name="RR Chart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6</xdr:col>
      <xdr:colOff>4927</xdr:colOff>
      <xdr:row>58</xdr:row>
      <xdr:rowOff>190500</xdr:rowOff>
    </xdr:from>
    <xdr:to>
      <xdr:col>9</xdr:col>
      <xdr:colOff>3337754</xdr:colOff>
      <xdr:row>71</xdr:row>
      <xdr:rowOff>93279</xdr:rowOff>
    </xdr:to>
    <xdr:graphicFrame macro="">
      <xdr:nvGraphicFramePr>
        <xdr:cNvPr id="62" name="QRS Chart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0</xdr:colOff>
      <xdr:row>73</xdr:row>
      <xdr:rowOff>0</xdr:rowOff>
    </xdr:from>
    <xdr:to>
      <xdr:col>4</xdr:col>
      <xdr:colOff>4031159</xdr:colOff>
      <xdr:row>85</xdr:row>
      <xdr:rowOff>126896</xdr:rowOff>
    </xdr:to>
    <xdr:graphicFrame macro="">
      <xdr:nvGraphicFramePr>
        <xdr:cNvPr id="71" name="PQ Chart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6</xdr:col>
      <xdr:colOff>0</xdr:colOff>
      <xdr:row>73</xdr:row>
      <xdr:rowOff>0</xdr:rowOff>
    </xdr:from>
    <xdr:to>
      <xdr:col>9</xdr:col>
      <xdr:colOff>3338430</xdr:colOff>
      <xdr:row>85</xdr:row>
      <xdr:rowOff>126896</xdr:rowOff>
    </xdr:to>
    <xdr:graphicFrame macro="">
      <xdr:nvGraphicFramePr>
        <xdr:cNvPr id="72" name="QT Chart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</xdr:col>
      <xdr:colOff>8658</xdr:colOff>
      <xdr:row>16</xdr:row>
      <xdr:rowOff>0</xdr:rowOff>
    </xdr:from>
    <xdr:to>
      <xdr:col>9</xdr:col>
      <xdr:colOff>4477362</xdr:colOff>
      <xdr:row>28</xdr:row>
      <xdr:rowOff>106364</xdr:rowOff>
    </xdr:to>
    <xdr:graphicFrame macro="">
      <xdr:nvGraphicFramePr>
        <xdr:cNvPr id="73" name="Heart rate Chart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</xdr:col>
      <xdr:colOff>0</xdr:colOff>
      <xdr:row>43</xdr:row>
      <xdr:rowOff>0</xdr:rowOff>
    </xdr:from>
    <xdr:to>
      <xdr:col>4</xdr:col>
      <xdr:colOff>5159346</xdr:colOff>
      <xdr:row>55</xdr:row>
      <xdr:rowOff>108544</xdr:rowOff>
    </xdr:to>
    <xdr:graphicFrame macro="">
      <xdr:nvGraphicFramePr>
        <xdr:cNvPr id="17" name="Blood sugar Chart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6</xdr:col>
      <xdr:colOff>0</xdr:colOff>
      <xdr:row>1</xdr:row>
      <xdr:rowOff>0</xdr:rowOff>
    </xdr:from>
    <xdr:to>
      <xdr:col>9</xdr:col>
      <xdr:colOff>4445861</xdr:colOff>
      <xdr:row>13</xdr:row>
      <xdr:rowOff>103792</xdr:rowOff>
    </xdr:to>
    <xdr:graphicFrame macro="">
      <xdr:nvGraphicFramePr>
        <xdr:cNvPr id="18" name="Heart rate with variance Chart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1</xdr:col>
      <xdr:colOff>0</xdr:colOff>
      <xdr:row>1</xdr:row>
      <xdr:rowOff>0</xdr:rowOff>
    </xdr:from>
    <xdr:to>
      <xdr:col>4</xdr:col>
      <xdr:colOff>3196974</xdr:colOff>
      <xdr:row>16</xdr:row>
      <xdr:rowOff>63500</xdr:rowOff>
    </xdr:to>
    <xdr:graphicFrame macro="">
      <xdr:nvGraphicFramePr>
        <xdr:cNvPr id="19" name="ECG classification Chart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1</xdr:col>
      <xdr:colOff>0</xdr:colOff>
      <xdr:row>30</xdr:row>
      <xdr:rowOff>0</xdr:rowOff>
    </xdr:from>
    <xdr:to>
      <xdr:col>4</xdr:col>
      <xdr:colOff>5183159</xdr:colOff>
      <xdr:row>42</xdr:row>
      <xdr:rowOff>106364</xdr:rowOff>
    </xdr:to>
    <xdr:graphicFrame macro="">
      <xdr:nvGraphicFramePr>
        <xdr:cNvPr id="20" name="Weight Chart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6</xdr:col>
      <xdr:colOff>0</xdr:colOff>
      <xdr:row>53</xdr:row>
      <xdr:rowOff>0</xdr:rowOff>
    </xdr:from>
    <xdr:to>
      <xdr:col>9</xdr:col>
      <xdr:colOff>4467339</xdr:colOff>
      <xdr:row>54</xdr:row>
      <xdr:rowOff>120774</xdr:rowOff>
    </xdr:to>
    <xdr:graphicFrame macro="">
      <xdr:nvGraphicFramePr>
        <xdr:cNvPr id="21" name="Question4 Chart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6</xdr:col>
      <xdr:colOff>0</xdr:colOff>
      <xdr:row>49</xdr:row>
      <xdr:rowOff>0</xdr:rowOff>
    </xdr:from>
    <xdr:to>
      <xdr:col>9</xdr:col>
      <xdr:colOff>4467339</xdr:colOff>
      <xdr:row>50</xdr:row>
      <xdr:rowOff>93778</xdr:rowOff>
    </xdr:to>
    <xdr:graphicFrame macro="">
      <xdr:nvGraphicFramePr>
        <xdr:cNvPr id="22" name="Question3 Chart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6</xdr:col>
      <xdr:colOff>0</xdr:colOff>
      <xdr:row>45</xdr:row>
      <xdr:rowOff>0</xdr:rowOff>
    </xdr:from>
    <xdr:to>
      <xdr:col>9</xdr:col>
      <xdr:colOff>4461736</xdr:colOff>
      <xdr:row>46</xdr:row>
      <xdr:rowOff>109948</xdr:rowOff>
    </xdr:to>
    <xdr:graphicFrame macro="">
      <xdr:nvGraphicFramePr>
        <xdr:cNvPr id="23" name="Question2 Chart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6</xdr:col>
      <xdr:colOff>0</xdr:colOff>
      <xdr:row>41</xdr:row>
      <xdr:rowOff>0</xdr:rowOff>
    </xdr:from>
    <xdr:to>
      <xdr:col>9</xdr:col>
      <xdr:colOff>4480328</xdr:colOff>
      <xdr:row>42</xdr:row>
      <xdr:rowOff>120776</xdr:rowOff>
    </xdr:to>
    <xdr:graphicFrame macro="">
      <xdr:nvGraphicFramePr>
        <xdr:cNvPr id="24" name="Question1 Chart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6</xdr:col>
      <xdr:colOff>0</xdr:colOff>
      <xdr:row>31</xdr:row>
      <xdr:rowOff>0</xdr:rowOff>
    </xdr:from>
    <xdr:to>
      <xdr:col>9</xdr:col>
      <xdr:colOff>4523101</xdr:colOff>
      <xdr:row>40</xdr:row>
      <xdr:rowOff>141639</xdr:rowOff>
    </xdr:to>
    <xdr:graphicFrame macro="">
      <xdr:nvGraphicFramePr>
        <xdr:cNvPr id="25" name="Well-bei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1</xdr:col>
      <xdr:colOff>0</xdr:colOff>
      <xdr:row>16</xdr:row>
      <xdr:rowOff>0</xdr:rowOff>
    </xdr:from>
    <xdr:to>
      <xdr:col>4</xdr:col>
      <xdr:colOff>5193594</xdr:colOff>
      <xdr:row>28</xdr:row>
      <xdr:rowOff>61831</xdr:rowOff>
    </xdr:to>
    <xdr:graphicFrame macro="">
      <xdr:nvGraphicFramePr>
        <xdr:cNvPr id="26" name="Blood pressure Chart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8"/>
  <sheetViews>
    <sheetView tabSelected="1" topLeftCell="A16" zoomScale="55" zoomScaleNormal="55" workbookViewId="0">
      <selection activeCell="C14" sqref="C14"/>
    </sheetView>
  </sheetViews>
  <sheetFormatPr defaultColWidth="9.08984375" defaultRowHeight="14" x14ac:dyDescent="0.3"/>
  <cols>
    <col min="1" max="1" width="20" style="7" customWidth="1"/>
    <col min="2" max="2" width="7.6328125" style="7" customWidth="1"/>
    <col min="3" max="3" width="13.453125" style="7" customWidth="1"/>
    <col min="4" max="4" width="7.90625" style="7" customWidth="1"/>
    <col min="5" max="5" width="13.453125" style="7" customWidth="1"/>
    <col min="6" max="6" width="9.90625" style="7" bestFit="1" customWidth="1"/>
    <col min="7" max="7" width="10.54296875" style="7" bestFit="1" customWidth="1"/>
    <col min="8" max="8" width="10.453125" style="7" bestFit="1" customWidth="1"/>
    <col min="9" max="10" width="12.36328125" style="7" customWidth="1"/>
    <col min="11" max="11" width="7.90625" style="7" customWidth="1"/>
    <col min="12" max="12" width="12.6328125" style="7" customWidth="1"/>
    <col min="13" max="16" width="8.90625" style="7" customWidth="1"/>
    <col min="17" max="18" width="7.90625" style="7" customWidth="1"/>
    <col min="19" max="19" width="11.08984375" style="7" bestFit="1" customWidth="1"/>
    <col min="20" max="22" width="11.54296875" style="7" bestFit="1" customWidth="1"/>
    <col min="23" max="23" width="2.36328125" style="7" customWidth="1"/>
    <col min="24" max="24" width="39.08984375" style="7" customWidth="1"/>
    <col min="25" max="25" width="22.08984375" style="7" customWidth="1"/>
    <col min="26" max="26" width="10" style="7" customWidth="1"/>
    <col min="27" max="28" width="15.54296875" style="7" customWidth="1"/>
    <col min="29" max="29" width="9.90625" style="7" bestFit="1" customWidth="1"/>
    <col min="30" max="30" width="10.54296875" style="7" bestFit="1" customWidth="1"/>
    <col min="31" max="31" width="11.54296875" style="7" bestFit="1" customWidth="1"/>
    <col min="32" max="32" width="11.08984375" style="7" bestFit="1" customWidth="1"/>
    <col min="33" max="16384" width="9.08984375" style="7"/>
  </cols>
  <sheetData>
    <row r="1" spans="1:29" ht="16.5" customHeight="1" thickBot="1" x14ac:dyDescent="0.35">
      <c r="A1" s="81" t="s">
        <v>62</v>
      </c>
      <c r="B1" s="81"/>
      <c r="C1" s="81"/>
      <c r="D1" s="81"/>
      <c r="E1" s="81"/>
      <c r="F1" s="81"/>
      <c r="G1" s="81"/>
      <c r="H1" s="81"/>
      <c r="I1" s="75">
        <v>2</v>
      </c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AA1" s="8"/>
      <c r="AB1" s="8"/>
      <c r="AC1" s="8"/>
    </row>
    <row r="2" spans="1:29" s="9" customFormat="1" ht="72.75" customHeight="1" thickBot="1" x14ac:dyDescent="0.35">
      <c r="A2" s="13" t="s">
        <v>8</v>
      </c>
      <c r="B2" s="71" t="s">
        <v>0</v>
      </c>
      <c r="C2" s="14" t="s">
        <v>47</v>
      </c>
      <c r="D2" s="71" t="s">
        <v>9</v>
      </c>
      <c r="E2" s="14" t="s">
        <v>48</v>
      </c>
      <c r="F2" s="15" t="s">
        <v>1</v>
      </c>
      <c r="G2" s="15" t="s">
        <v>10</v>
      </c>
      <c r="H2" s="15" t="s">
        <v>11</v>
      </c>
      <c r="I2" s="15" t="s">
        <v>50</v>
      </c>
      <c r="J2" s="15" t="s">
        <v>12</v>
      </c>
      <c r="K2" s="72" t="s">
        <v>13</v>
      </c>
      <c r="L2" s="14" t="s">
        <v>49</v>
      </c>
      <c r="M2" s="15" t="s">
        <v>4</v>
      </c>
      <c r="N2" s="15" t="s">
        <v>5</v>
      </c>
      <c r="O2" s="15" t="s">
        <v>6</v>
      </c>
      <c r="P2" s="15" t="s">
        <v>7</v>
      </c>
      <c r="Q2" s="79" t="s">
        <v>14</v>
      </c>
      <c r="R2" s="79"/>
      <c r="S2" s="15" t="s">
        <v>15</v>
      </c>
      <c r="T2" s="15" t="s">
        <v>16</v>
      </c>
      <c r="U2" s="15" t="s">
        <v>17</v>
      </c>
      <c r="V2" s="16" t="s">
        <v>18</v>
      </c>
    </row>
    <row r="3" spans="1:29" x14ac:dyDescent="0.3">
      <c r="A3" s="45">
        <v>44044</v>
      </c>
      <c r="B3" s="46">
        <v>115.8</v>
      </c>
      <c r="C3" s="39">
        <f t="shared" ref="C3:C33" si="0">IFERROR(IF(B3-$B$36&gt;=0,B3-$B$36,""),"")</f>
        <v>20.799999999999997</v>
      </c>
      <c r="D3" s="47">
        <v>98</v>
      </c>
      <c r="E3" s="39">
        <f t="shared" ref="E3:E33" si="1">IFERROR(IF(D3-$D$36&gt;=0,D3-$D$36,""),"")</f>
        <v>23</v>
      </c>
      <c r="F3" s="48">
        <v>178</v>
      </c>
      <c r="G3" s="48">
        <v>114</v>
      </c>
      <c r="H3" s="49">
        <v>2</v>
      </c>
      <c r="I3" s="50">
        <v>88.4</v>
      </c>
      <c r="J3" s="50">
        <v>80.75</v>
      </c>
      <c r="K3" s="48">
        <v>85</v>
      </c>
      <c r="L3" s="39">
        <f t="shared" ref="L3:L33" si="2">IFERROR(IF(K3-$K$36&gt;=0,K3-$K$36,""),"")</f>
        <v>15</v>
      </c>
      <c r="M3" s="52">
        <v>705.88235294117646</v>
      </c>
      <c r="N3" s="51"/>
      <c r="O3" s="51">
        <v>118</v>
      </c>
      <c r="P3" s="52">
        <v>330</v>
      </c>
      <c r="Q3" s="53">
        <v>3</v>
      </c>
      <c r="R3" s="38">
        <f>IFERROR(VLOOKUP(Q3,$Y$22:$Z$26,2),"")</f>
        <v>3</v>
      </c>
      <c r="S3" s="53">
        <v>1</v>
      </c>
      <c r="T3" s="53">
        <v>0</v>
      </c>
      <c r="U3" s="53">
        <v>1</v>
      </c>
      <c r="V3" s="53">
        <v>0</v>
      </c>
      <c r="X3" s="17" t="s">
        <v>19</v>
      </c>
      <c r="Y3" s="18" t="s">
        <v>31</v>
      </c>
    </row>
    <row r="4" spans="1:29" x14ac:dyDescent="0.3">
      <c r="A4" s="45">
        <v>44045</v>
      </c>
      <c r="B4" s="46">
        <v>115.9</v>
      </c>
      <c r="C4" s="39">
        <f t="shared" si="0"/>
        <v>20.900000000000006</v>
      </c>
      <c r="D4" s="47">
        <v>102</v>
      </c>
      <c r="E4" s="39">
        <f t="shared" si="1"/>
        <v>27</v>
      </c>
      <c r="F4" s="48">
        <v>161</v>
      </c>
      <c r="G4" s="48">
        <v>100</v>
      </c>
      <c r="H4" s="49">
        <v>1</v>
      </c>
      <c r="I4" s="50">
        <v>83.2</v>
      </c>
      <c r="J4" s="50">
        <v>76</v>
      </c>
      <c r="K4" s="48">
        <v>80</v>
      </c>
      <c r="L4" s="39">
        <f t="shared" si="2"/>
        <v>10</v>
      </c>
      <c r="M4" s="52">
        <v>750</v>
      </c>
      <c r="N4" s="51">
        <v>158</v>
      </c>
      <c r="O4" s="51">
        <v>120</v>
      </c>
      <c r="P4" s="52">
        <v>330.4</v>
      </c>
      <c r="Q4" s="53">
        <v>2</v>
      </c>
      <c r="R4" s="38">
        <f t="shared" ref="R4:R33" si="3">IFERROR(VLOOKUP(Q4,$Y$22:$Z$26,2),"")</f>
        <v>4</v>
      </c>
      <c r="S4" s="53">
        <v>0</v>
      </c>
      <c r="T4" s="53">
        <v>0</v>
      </c>
      <c r="U4" s="53">
        <v>0</v>
      </c>
      <c r="V4" s="53">
        <v>0</v>
      </c>
      <c r="X4" s="19" t="s">
        <v>20</v>
      </c>
      <c r="Y4" s="20" t="s">
        <v>9</v>
      </c>
    </row>
    <row r="5" spans="1:29" x14ac:dyDescent="0.3">
      <c r="A5" s="45">
        <v>44046</v>
      </c>
      <c r="B5" s="46">
        <v>115.8</v>
      </c>
      <c r="C5" s="39">
        <f t="shared" si="0"/>
        <v>20.799999999999997</v>
      </c>
      <c r="D5" s="47">
        <v>97</v>
      </c>
      <c r="E5" s="39">
        <f t="shared" si="1"/>
        <v>22</v>
      </c>
      <c r="F5" s="48">
        <v>175</v>
      </c>
      <c r="G5" s="48">
        <v>108</v>
      </c>
      <c r="H5" s="49">
        <v>1</v>
      </c>
      <c r="I5" s="50">
        <v>78</v>
      </c>
      <c r="J5" s="50">
        <v>71.25</v>
      </c>
      <c r="K5" s="48">
        <v>75</v>
      </c>
      <c r="L5" s="39">
        <f t="shared" si="2"/>
        <v>5</v>
      </c>
      <c r="M5" s="52">
        <v>800</v>
      </c>
      <c r="N5" s="51">
        <v>160</v>
      </c>
      <c r="O5" s="51">
        <v>119</v>
      </c>
      <c r="P5" s="52">
        <v>364.7</v>
      </c>
      <c r="Q5" s="53">
        <v>3</v>
      </c>
      <c r="R5" s="38">
        <f t="shared" si="3"/>
        <v>3</v>
      </c>
      <c r="S5" s="53">
        <v>0</v>
      </c>
      <c r="T5" s="53">
        <v>0</v>
      </c>
      <c r="U5" s="53">
        <v>0</v>
      </c>
      <c r="V5" s="53">
        <v>0</v>
      </c>
      <c r="X5" s="19" t="s">
        <v>21</v>
      </c>
      <c r="Y5" s="20" t="s">
        <v>1</v>
      </c>
    </row>
    <row r="6" spans="1:29" x14ac:dyDescent="0.3">
      <c r="A6" s="45">
        <v>44047</v>
      </c>
      <c r="B6" s="46">
        <v>116.1</v>
      </c>
      <c r="C6" s="39">
        <f t="shared" si="0"/>
        <v>21.099999999999994</v>
      </c>
      <c r="D6" s="47">
        <v>87</v>
      </c>
      <c r="E6" s="39">
        <f t="shared" si="1"/>
        <v>12</v>
      </c>
      <c r="F6" s="48">
        <v>179</v>
      </c>
      <c r="G6" s="48">
        <v>109</v>
      </c>
      <c r="H6" s="49">
        <v>1</v>
      </c>
      <c r="I6" s="50">
        <v>82.16</v>
      </c>
      <c r="J6" s="50">
        <v>75.05</v>
      </c>
      <c r="K6" s="48">
        <v>79</v>
      </c>
      <c r="L6" s="39">
        <f t="shared" si="2"/>
        <v>9</v>
      </c>
      <c r="M6" s="52">
        <v>759.49367088607596</v>
      </c>
      <c r="N6" s="51">
        <v>167</v>
      </c>
      <c r="O6" s="51">
        <v>121</v>
      </c>
      <c r="P6" s="52">
        <v>330.04556962025316</v>
      </c>
      <c r="Q6" s="53">
        <v>3</v>
      </c>
      <c r="R6" s="38">
        <f t="shared" si="3"/>
        <v>3</v>
      </c>
      <c r="S6" s="53">
        <v>0</v>
      </c>
      <c r="T6" s="53">
        <v>0</v>
      </c>
      <c r="U6" s="53">
        <v>0</v>
      </c>
      <c r="V6" s="53">
        <v>0</v>
      </c>
      <c r="X6" s="19" t="s">
        <v>22</v>
      </c>
      <c r="Y6" s="20" t="s">
        <v>2</v>
      </c>
    </row>
    <row r="7" spans="1:29" x14ac:dyDescent="0.3">
      <c r="A7" s="45">
        <v>44048</v>
      </c>
      <c r="B7" s="46">
        <v>116.4</v>
      </c>
      <c r="C7" s="39">
        <f t="shared" si="0"/>
        <v>21.400000000000006</v>
      </c>
      <c r="D7" s="47">
        <v>89</v>
      </c>
      <c r="E7" s="39">
        <f t="shared" si="1"/>
        <v>14</v>
      </c>
      <c r="F7" s="48">
        <v>180</v>
      </c>
      <c r="G7" s="48">
        <v>111</v>
      </c>
      <c r="H7" s="49">
        <v>2</v>
      </c>
      <c r="I7" s="50">
        <v>84.240000000000009</v>
      </c>
      <c r="J7" s="50">
        <v>76.95</v>
      </c>
      <c r="K7" s="48">
        <v>81</v>
      </c>
      <c r="L7" s="39">
        <f t="shared" si="2"/>
        <v>11</v>
      </c>
      <c r="M7" s="52">
        <v>740.74074074074065</v>
      </c>
      <c r="N7" s="51"/>
      <c r="O7" s="51">
        <v>119</v>
      </c>
      <c r="P7" s="52">
        <v>300</v>
      </c>
      <c r="Q7" s="53">
        <v>4</v>
      </c>
      <c r="R7" s="38">
        <f t="shared" si="3"/>
        <v>2</v>
      </c>
      <c r="S7" s="53">
        <v>1</v>
      </c>
      <c r="T7" s="53">
        <v>0</v>
      </c>
      <c r="U7" s="53">
        <v>0</v>
      </c>
      <c r="V7" s="53">
        <v>0</v>
      </c>
      <c r="X7" s="21" t="s">
        <v>23</v>
      </c>
      <c r="Y7" s="20" t="s">
        <v>14</v>
      </c>
    </row>
    <row r="8" spans="1:29" x14ac:dyDescent="0.3">
      <c r="A8" s="45">
        <v>44049</v>
      </c>
      <c r="B8" s="46">
        <v>116.8</v>
      </c>
      <c r="C8" s="39">
        <f t="shared" si="0"/>
        <v>21.799999999999997</v>
      </c>
      <c r="D8" s="47">
        <v>92</v>
      </c>
      <c r="E8" s="39">
        <f t="shared" si="1"/>
        <v>17</v>
      </c>
      <c r="F8" s="48">
        <v>176</v>
      </c>
      <c r="G8" s="48">
        <v>107</v>
      </c>
      <c r="H8" s="49">
        <v>1</v>
      </c>
      <c r="I8" s="50">
        <v>82.16</v>
      </c>
      <c r="J8" s="50">
        <v>75.05</v>
      </c>
      <c r="K8" s="48">
        <v>79</v>
      </c>
      <c r="L8" s="39">
        <f t="shared" si="2"/>
        <v>9</v>
      </c>
      <c r="M8" s="52">
        <v>759.49367088607596</v>
      </c>
      <c r="N8" s="51">
        <v>151</v>
      </c>
      <c r="O8" s="51">
        <v>118</v>
      </c>
      <c r="P8" s="52">
        <v>343.34556962025317</v>
      </c>
      <c r="Q8" s="53">
        <v>2</v>
      </c>
      <c r="R8" s="38">
        <f t="shared" si="3"/>
        <v>4</v>
      </c>
      <c r="S8" s="53">
        <v>0</v>
      </c>
      <c r="T8" s="53">
        <v>0</v>
      </c>
      <c r="U8" s="53">
        <v>0</v>
      </c>
      <c r="V8" s="53">
        <v>0</v>
      </c>
      <c r="X8" s="19" t="s">
        <v>24</v>
      </c>
      <c r="Y8" s="20" t="s">
        <v>13</v>
      </c>
    </row>
    <row r="9" spans="1:29" x14ac:dyDescent="0.3">
      <c r="A9" s="45">
        <v>44050</v>
      </c>
      <c r="B9" s="46">
        <v>116.7</v>
      </c>
      <c r="C9" s="39">
        <f t="shared" si="0"/>
        <v>21.700000000000003</v>
      </c>
      <c r="D9" s="47">
        <v>94</v>
      </c>
      <c r="E9" s="39">
        <f t="shared" si="1"/>
        <v>19</v>
      </c>
      <c r="F9" s="48">
        <v>169</v>
      </c>
      <c r="G9" s="48">
        <v>105</v>
      </c>
      <c r="H9" s="49">
        <v>1</v>
      </c>
      <c r="I9" s="50">
        <v>81.12</v>
      </c>
      <c r="J9" s="50">
        <v>74.099999999999994</v>
      </c>
      <c r="K9" s="48">
        <v>78</v>
      </c>
      <c r="L9" s="39">
        <f t="shared" si="2"/>
        <v>8</v>
      </c>
      <c r="M9" s="52">
        <v>769.23076923076928</v>
      </c>
      <c r="N9" s="51">
        <v>159</v>
      </c>
      <c r="O9" s="51">
        <v>121</v>
      </c>
      <c r="P9" s="52">
        <v>342.46153846153845</v>
      </c>
      <c r="Q9" s="53">
        <v>3</v>
      </c>
      <c r="R9" s="38">
        <f t="shared" si="3"/>
        <v>3</v>
      </c>
      <c r="S9" s="53">
        <v>0</v>
      </c>
      <c r="T9" s="53">
        <v>0</v>
      </c>
      <c r="U9" s="53">
        <v>0</v>
      </c>
      <c r="V9" s="53">
        <v>0</v>
      </c>
      <c r="X9" s="19" t="s">
        <v>25</v>
      </c>
      <c r="Y9" s="20" t="s">
        <v>32</v>
      </c>
    </row>
    <row r="10" spans="1:29" x14ac:dyDescent="0.3">
      <c r="A10" s="45">
        <v>44051</v>
      </c>
      <c r="B10" s="46">
        <v>116.7</v>
      </c>
      <c r="C10" s="39">
        <f t="shared" si="0"/>
        <v>21.700000000000003</v>
      </c>
      <c r="D10" s="47">
        <v>103</v>
      </c>
      <c r="E10" s="39">
        <f t="shared" si="1"/>
        <v>28</v>
      </c>
      <c r="F10" s="48">
        <v>175</v>
      </c>
      <c r="G10" s="48">
        <v>109</v>
      </c>
      <c r="H10" s="49">
        <v>1</v>
      </c>
      <c r="I10" s="50">
        <v>87.36</v>
      </c>
      <c r="J10" s="50">
        <v>79.8</v>
      </c>
      <c r="K10" s="48">
        <v>84</v>
      </c>
      <c r="L10" s="39">
        <f t="shared" si="2"/>
        <v>14</v>
      </c>
      <c r="M10" s="52">
        <v>714.28571428571433</v>
      </c>
      <c r="N10" s="51">
        <v>162</v>
      </c>
      <c r="O10" s="51">
        <v>122</v>
      </c>
      <c r="P10" s="52">
        <v>301.2</v>
      </c>
      <c r="Q10" s="53">
        <v>2</v>
      </c>
      <c r="R10" s="38">
        <f t="shared" si="3"/>
        <v>4</v>
      </c>
      <c r="S10" s="53">
        <v>0</v>
      </c>
      <c r="T10" s="53">
        <v>0</v>
      </c>
      <c r="U10" s="53">
        <v>0</v>
      </c>
      <c r="V10" s="53">
        <v>0</v>
      </c>
      <c r="X10" s="19" t="s">
        <v>26</v>
      </c>
      <c r="Y10" s="20" t="s">
        <v>33</v>
      </c>
    </row>
    <row r="11" spans="1:29" x14ac:dyDescent="0.3">
      <c r="A11" s="45">
        <v>44052</v>
      </c>
      <c r="B11" s="46">
        <v>116.9</v>
      </c>
      <c r="C11" s="39">
        <f t="shared" si="0"/>
        <v>21.900000000000006</v>
      </c>
      <c r="D11" s="47">
        <v>95</v>
      </c>
      <c r="E11" s="39">
        <f t="shared" si="1"/>
        <v>20</v>
      </c>
      <c r="F11" s="48">
        <v>170</v>
      </c>
      <c r="G11" s="48">
        <v>104</v>
      </c>
      <c r="H11" s="49">
        <v>1</v>
      </c>
      <c r="I11" s="50">
        <v>85.28</v>
      </c>
      <c r="J11" s="50">
        <v>77.899999999999991</v>
      </c>
      <c r="K11" s="48">
        <v>82</v>
      </c>
      <c r="L11" s="39">
        <f t="shared" si="2"/>
        <v>12</v>
      </c>
      <c r="M11" s="52">
        <v>731.70731707317077</v>
      </c>
      <c r="N11" s="51">
        <v>150</v>
      </c>
      <c r="O11" s="51">
        <v>124</v>
      </c>
      <c r="P11" s="52">
        <v>320.39512195121949</v>
      </c>
      <c r="Q11" s="53">
        <v>2</v>
      </c>
      <c r="R11" s="38">
        <f t="shared" si="3"/>
        <v>4</v>
      </c>
      <c r="S11" s="53">
        <v>0</v>
      </c>
      <c r="T11" s="53">
        <v>0</v>
      </c>
      <c r="U11" s="53">
        <v>0</v>
      </c>
      <c r="V11" s="53">
        <v>0</v>
      </c>
      <c r="X11" s="21" t="s">
        <v>27</v>
      </c>
      <c r="Y11" s="20" t="s">
        <v>4</v>
      </c>
    </row>
    <row r="12" spans="1:29" x14ac:dyDescent="0.3">
      <c r="A12" s="45">
        <v>44053</v>
      </c>
      <c r="B12" s="46">
        <v>116.8</v>
      </c>
      <c r="C12" s="39">
        <f t="shared" si="0"/>
        <v>21.799999999999997</v>
      </c>
      <c r="D12" s="47">
        <v>87</v>
      </c>
      <c r="E12" s="39">
        <f t="shared" si="1"/>
        <v>12</v>
      </c>
      <c r="F12" s="48">
        <v>168</v>
      </c>
      <c r="G12" s="48">
        <v>103</v>
      </c>
      <c r="H12" s="49">
        <v>2</v>
      </c>
      <c r="I12" s="50">
        <v>78</v>
      </c>
      <c r="J12" s="50">
        <v>71.25</v>
      </c>
      <c r="K12" s="48">
        <v>75</v>
      </c>
      <c r="L12" s="39">
        <f t="shared" si="2"/>
        <v>5</v>
      </c>
      <c r="M12" s="52">
        <v>800</v>
      </c>
      <c r="N12" s="51"/>
      <c r="O12" s="51">
        <v>119</v>
      </c>
      <c r="P12" s="52">
        <v>312</v>
      </c>
      <c r="Q12" s="53">
        <v>3</v>
      </c>
      <c r="R12" s="38">
        <f t="shared" si="3"/>
        <v>3</v>
      </c>
      <c r="S12" s="53">
        <v>1</v>
      </c>
      <c r="T12" s="53">
        <v>0</v>
      </c>
      <c r="U12" s="53">
        <v>0</v>
      </c>
      <c r="V12" s="53">
        <v>0</v>
      </c>
      <c r="X12" s="19" t="s">
        <v>28</v>
      </c>
      <c r="Y12" s="20" t="s">
        <v>5</v>
      </c>
    </row>
    <row r="13" spans="1:29" x14ac:dyDescent="0.3">
      <c r="A13" s="45">
        <v>44054</v>
      </c>
      <c r="B13" s="46">
        <v>117</v>
      </c>
      <c r="C13" s="39">
        <f t="shared" si="0"/>
        <v>22</v>
      </c>
      <c r="D13" s="47">
        <v>89</v>
      </c>
      <c r="E13" s="39">
        <f t="shared" si="1"/>
        <v>14</v>
      </c>
      <c r="F13" s="48">
        <v>185</v>
      </c>
      <c r="G13" s="48">
        <v>113</v>
      </c>
      <c r="H13" s="49">
        <v>2</v>
      </c>
      <c r="I13" s="50">
        <v>86.320000000000007</v>
      </c>
      <c r="J13" s="50">
        <v>78.849999999999994</v>
      </c>
      <c r="K13" s="48">
        <v>83</v>
      </c>
      <c r="L13" s="39">
        <f t="shared" si="2"/>
        <v>13</v>
      </c>
      <c r="M13" s="52">
        <v>722.89156626506019</v>
      </c>
      <c r="N13" s="51"/>
      <c r="O13" s="51">
        <v>121</v>
      </c>
      <c r="P13" s="52">
        <v>330</v>
      </c>
      <c r="Q13" s="53">
        <v>4</v>
      </c>
      <c r="R13" s="38">
        <f t="shared" si="3"/>
        <v>2</v>
      </c>
      <c r="S13" s="53">
        <v>1</v>
      </c>
      <c r="T13" s="53">
        <v>0</v>
      </c>
      <c r="U13" s="53">
        <v>1</v>
      </c>
      <c r="V13" s="53">
        <v>0</v>
      </c>
      <c r="X13" s="19" t="s">
        <v>29</v>
      </c>
      <c r="Y13" s="20" t="s">
        <v>6</v>
      </c>
    </row>
    <row r="14" spans="1:29" ht="14.5" thickBot="1" x14ac:dyDescent="0.35">
      <c r="A14" s="45">
        <v>44055</v>
      </c>
      <c r="B14" s="46">
        <v>117.2</v>
      </c>
      <c r="C14" s="39">
        <f t="shared" si="0"/>
        <v>22.200000000000003</v>
      </c>
      <c r="D14" s="47">
        <v>99</v>
      </c>
      <c r="E14" s="39">
        <f t="shared" si="1"/>
        <v>24</v>
      </c>
      <c r="F14" s="48">
        <v>178</v>
      </c>
      <c r="G14" s="48">
        <v>110</v>
      </c>
      <c r="H14" s="49">
        <v>1</v>
      </c>
      <c r="I14" s="50">
        <v>87.36</v>
      </c>
      <c r="J14" s="50">
        <v>79.8</v>
      </c>
      <c r="K14" s="48">
        <v>84</v>
      </c>
      <c r="L14" s="39">
        <f t="shared" si="2"/>
        <v>14</v>
      </c>
      <c r="M14" s="52">
        <v>714.28571428571433</v>
      </c>
      <c r="N14" s="51">
        <v>159</v>
      </c>
      <c r="O14" s="51">
        <v>120</v>
      </c>
      <c r="P14" s="52">
        <v>304.7</v>
      </c>
      <c r="Q14" s="53">
        <v>3</v>
      </c>
      <c r="R14" s="38">
        <f t="shared" si="3"/>
        <v>3</v>
      </c>
      <c r="S14" s="53">
        <v>1</v>
      </c>
      <c r="T14" s="53">
        <v>0</v>
      </c>
      <c r="U14" s="53">
        <v>0</v>
      </c>
      <c r="V14" s="53">
        <v>0</v>
      </c>
      <c r="X14" s="22" t="s">
        <v>30</v>
      </c>
      <c r="Y14" s="23" t="s">
        <v>7</v>
      </c>
    </row>
    <row r="15" spans="1:29" ht="14.5" thickBot="1" x14ac:dyDescent="0.35">
      <c r="A15" s="45">
        <v>44056</v>
      </c>
      <c r="B15" s="46">
        <v>117.6</v>
      </c>
      <c r="C15" s="39">
        <f t="shared" si="0"/>
        <v>22.599999999999994</v>
      </c>
      <c r="D15" s="47">
        <v>100</v>
      </c>
      <c r="E15" s="39">
        <f t="shared" si="1"/>
        <v>25</v>
      </c>
      <c r="F15" s="48">
        <v>177</v>
      </c>
      <c r="G15" s="48">
        <v>108</v>
      </c>
      <c r="H15" s="49">
        <v>1</v>
      </c>
      <c r="I15" s="50">
        <v>84.240000000000009</v>
      </c>
      <c r="J15" s="50">
        <v>76.95</v>
      </c>
      <c r="K15" s="48">
        <v>81</v>
      </c>
      <c r="L15" s="39">
        <f t="shared" si="2"/>
        <v>11</v>
      </c>
      <c r="M15" s="52">
        <v>740.74074074074065</v>
      </c>
      <c r="N15" s="51">
        <v>152</v>
      </c>
      <c r="O15" s="51">
        <v>125</v>
      </c>
      <c r="P15" s="52">
        <v>324.61851851851844</v>
      </c>
      <c r="Q15" s="53">
        <v>3</v>
      </c>
      <c r="R15" s="38">
        <f t="shared" si="3"/>
        <v>3</v>
      </c>
      <c r="S15" s="53">
        <v>0</v>
      </c>
      <c r="T15" s="53">
        <v>0</v>
      </c>
      <c r="U15" s="53">
        <v>0</v>
      </c>
      <c r="V15" s="53">
        <v>0</v>
      </c>
      <c r="Y15" s="10"/>
    </row>
    <row r="16" spans="1:29" x14ac:dyDescent="0.3">
      <c r="A16" s="45">
        <v>44057</v>
      </c>
      <c r="B16" s="46">
        <v>117.8</v>
      </c>
      <c r="C16" s="39">
        <f t="shared" si="0"/>
        <v>22.799999999999997</v>
      </c>
      <c r="D16" s="47">
        <v>87</v>
      </c>
      <c r="E16" s="39">
        <f t="shared" si="1"/>
        <v>12</v>
      </c>
      <c r="F16" s="48">
        <v>175</v>
      </c>
      <c r="G16" s="48">
        <v>107</v>
      </c>
      <c r="H16" s="49">
        <v>2</v>
      </c>
      <c r="I16" s="50">
        <v>82.16</v>
      </c>
      <c r="J16" s="50">
        <v>75.05</v>
      </c>
      <c r="K16" s="48">
        <v>79</v>
      </c>
      <c r="L16" s="39">
        <f t="shared" si="2"/>
        <v>9</v>
      </c>
      <c r="M16" s="52">
        <v>759.49367088607596</v>
      </c>
      <c r="N16" s="51"/>
      <c r="O16" s="51">
        <v>128</v>
      </c>
      <c r="P16" s="52">
        <v>314</v>
      </c>
      <c r="Q16" s="53">
        <v>3</v>
      </c>
      <c r="R16" s="38">
        <f t="shared" si="3"/>
        <v>3</v>
      </c>
      <c r="S16" s="53">
        <v>1</v>
      </c>
      <c r="T16" s="53">
        <v>1</v>
      </c>
      <c r="U16" s="53">
        <v>0</v>
      </c>
      <c r="V16" s="53">
        <v>0</v>
      </c>
      <c r="X16" s="24" t="s">
        <v>41</v>
      </c>
      <c r="Y16" s="25"/>
      <c r="Z16" s="35" t="s">
        <v>37</v>
      </c>
    </row>
    <row r="17" spans="1:26" x14ac:dyDescent="0.3">
      <c r="A17" s="45">
        <v>44058</v>
      </c>
      <c r="B17" s="46">
        <v>118.1</v>
      </c>
      <c r="C17" s="39">
        <f t="shared" si="0"/>
        <v>23.099999999999994</v>
      </c>
      <c r="D17" s="47">
        <v>89</v>
      </c>
      <c r="E17" s="39">
        <f t="shared" si="1"/>
        <v>14</v>
      </c>
      <c r="F17" s="48">
        <v>160</v>
      </c>
      <c r="G17" s="48">
        <v>102</v>
      </c>
      <c r="H17" s="49">
        <v>1</v>
      </c>
      <c r="I17" s="50">
        <v>83.2</v>
      </c>
      <c r="J17" s="50">
        <v>76</v>
      </c>
      <c r="K17" s="48">
        <v>80</v>
      </c>
      <c r="L17" s="39">
        <f t="shared" si="2"/>
        <v>10</v>
      </c>
      <c r="M17" s="52">
        <v>750</v>
      </c>
      <c r="N17" s="51">
        <v>163</v>
      </c>
      <c r="O17" s="51">
        <v>127</v>
      </c>
      <c r="P17" s="52">
        <v>322</v>
      </c>
      <c r="Q17" s="53">
        <v>4</v>
      </c>
      <c r="R17" s="38">
        <f t="shared" si="3"/>
        <v>2</v>
      </c>
      <c r="S17" s="53">
        <v>1</v>
      </c>
      <c r="T17" s="53">
        <v>0</v>
      </c>
      <c r="U17" s="53">
        <v>1</v>
      </c>
      <c r="V17" s="53">
        <v>0</v>
      </c>
      <c r="X17" s="19">
        <v>1</v>
      </c>
      <c r="Y17" s="6" t="s">
        <v>34</v>
      </c>
      <c r="Z17" s="36">
        <f>COUNTIF($H$3:$H$33,X17)</f>
        <v>19</v>
      </c>
    </row>
    <row r="18" spans="1:26" x14ac:dyDescent="0.3">
      <c r="A18" s="45">
        <v>44059</v>
      </c>
      <c r="B18" s="46">
        <v>118.5</v>
      </c>
      <c r="C18" s="39">
        <f t="shared" si="0"/>
        <v>23.5</v>
      </c>
      <c r="D18" s="47">
        <v>84</v>
      </c>
      <c r="E18" s="39">
        <f t="shared" si="1"/>
        <v>9</v>
      </c>
      <c r="F18" s="48">
        <v>167</v>
      </c>
      <c r="G18" s="48">
        <v>103</v>
      </c>
      <c r="H18" s="49">
        <v>2</v>
      </c>
      <c r="I18" s="50">
        <v>80.08</v>
      </c>
      <c r="J18" s="50">
        <v>73.149999999999991</v>
      </c>
      <c r="K18" s="48">
        <v>77</v>
      </c>
      <c r="L18" s="39">
        <f t="shared" si="2"/>
        <v>7</v>
      </c>
      <c r="M18" s="52">
        <v>779.22077922077926</v>
      </c>
      <c r="N18" s="51"/>
      <c r="O18" s="51">
        <v>125</v>
      </c>
      <c r="P18" s="52">
        <v>324</v>
      </c>
      <c r="Q18" s="53">
        <v>4</v>
      </c>
      <c r="R18" s="38">
        <f t="shared" si="3"/>
        <v>2</v>
      </c>
      <c r="S18" s="53">
        <v>1</v>
      </c>
      <c r="T18" s="53">
        <v>0</v>
      </c>
      <c r="U18" s="53">
        <v>1</v>
      </c>
      <c r="V18" s="53">
        <v>0</v>
      </c>
      <c r="X18" s="19">
        <v>2</v>
      </c>
      <c r="Y18" s="6" t="s">
        <v>35</v>
      </c>
      <c r="Z18" s="36">
        <f>COUNTIF($H$3:$H$33,X18)</f>
        <v>10</v>
      </c>
    </row>
    <row r="19" spans="1:26" ht="14.5" thickBot="1" x14ac:dyDescent="0.35">
      <c r="A19" s="45">
        <v>44060</v>
      </c>
      <c r="B19" s="46">
        <v>118.8</v>
      </c>
      <c r="C19" s="39">
        <f t="shared" si="0"/>
        <v>23.799999999999997</v>
      </c>
      <c r="D19" s="47">
        <v>86</v>
      </c>
      <c r="E19" s="39">
        <f t="shared" si="1"/>
        <v>11</v>
      </c>
      <c r="F19" s="48">
        <v>163</v>
      </c>
      <c r="G19" s="48">
        <v>101</v>
      </c>
      <c r="H19" s="49">
        <v>1</v>
      </c>
      <c r="I19" s="50">
        <v>79.040000000000006</v>
      </c>
      <c r="J19" s="50">
        <v>72.2</v>
      </c>
      <c r="K19" s="48">
        <v>76</v>
      </c>
      <c r="L19" s="39">
        <f t="shared" si="2"/>
        <v>6</v>
      </c>
      <c r="M19" s="52">
        <v>789.47368421052636</v>
      </c>
      <c r="N19" s="51">
        <v>160</v>
      </c>
      <c r="O19" s="51">
        <v>129</v>
      </c>
      <c r="P19" s="52">
        <v>350.33157894736843</v>
      </c>
      <c r="Q19" s="53">
        <v>3</v>
      </c>
      <c r="R19" s="38">
        <f t="shared" si="3"/>
        <v>3</v>
      </c>
      <c r="S19" s="53">
        <v>1</v>
      </c>
      <c r="T19" s="53">
        <v>1</v>
      </c>
      <c r="U19" s="53">
        <v>0</v>
      </c>
      <c r="V19" s="53">
        <v>0</v>
      </c>
      <c r="X19" s="22">
        <v>3</v>
      </c>
      <c r="Y19" s="27" t="s">
        <v>36</v>
      </c>
      <c r="Z19" s="37">
        <f>COUNTIF($H$3:$H$33,X19)</f>
        <v>2</v>
      </c>
    </row>
    <row r="20" spans="1:26" ht="14.5" thickBot="1" x14ac:dyDescent="0.35">
      <c r="A20" s="45">
        <v>44061</v>
      </c>
      <c r="B20" s="46">
        <v>119.1</v>
      </c>
      <c r="C20" s="39">
        <f t="shared" si="0"/>
        <v>24.099999999999994</v>
      </c>
      <c r="D20" s="47">
        <v>79</v>
      </c>
      <c r="E20" s="39">
        <f t="shared" si="1"/>
        <v>4</v>
      </c>
      <c r="F20" s="48">
        <v>155</v>
      </c>
      <c r="G20" s="48">
        <v>98</v>
      </c>
      <c r="H20" s="49">
        <v>1</v>
      </c>
      <c r="I20" s="50">
        <v>75.92</v>
      </c>
      <c r="J20" s="50">
        <v>69.349999999999994</v>
      </c>
      <c r="K20" s="48">
        <v>73</v>
      </c>
      <c r="L20" s="39">
        <f t="shared" si="2"/>
        <v>3</v>
      </c>
      <c r="M20" s="52">
        <v>821.91780821917803</v>
      </c>
      <c r="N20" s="51">
        <v>157</v>
      </c>
      <c r="O20" s="51">
        <v>127</v>
      </c>
      <c r="P20" s="52">
        <v>376.54246575342461</v>
      </c>
      <c r="Q20" s="53">
        <v>3</v>
      </c>
      <c r="R20" s="38">
        <f t="shared" si="3"/>
        <v>3</v>
      </c>
      <c r="S20" s="53">
        <v>0</v>
      </c>
      <c r="T20" s="53">
        <v>0</v>
      </c>
      <c r="U20" s="53">
        <v>1</v>
      </c>
      <c r="V20" s="53">
        <v>1</v>
      </c>
    </row>
    <row r="21" spans="1:26" x14ac:dyDescent="0.3">
      <c r="A21" s="45">
        <v>44062</v>
      </c>
      <c r="B21" s="46">
        <v>119.2</v>
      </c>
      <c r="C21" s="39">
        <f t="shared" si="0"/>
        <v>24.200000000000003</v>
      </c>
      <c r="D21" s="47">
        <v>84</v>
      </c>
      <c r="E21" s="39">
        <f t="shared" si="1"/>
        <v>9</v>
      </c>
      <c r="F21" s="48">
        <v>175</v>
      </c>
      <c r="G21" s="48">
        <v>109</v>
      </c>
      <c r="H21" s="49">
        <v>1</v>
      </c>
      <c r="I21" s="50">
        <v>76.960000000000008</v>
      </c>
      <c r="J21" s="50">
        <v>70.3</v>
      </c>
      <c r="K21" s="48">
        <v>74</v>
      </c>
      <c r="L21" s="39">
        <f t="shared" si="2"/>
        <v>4</v>
      </c>
      <c r="M21" s="52">
        <v>810.81081081081084</v>
      </c>
      <c r="N21" s="51">
        <v>154</v>
      </c>
      <c r="O21" s="51">
        <v>129</v>
      </c>
      <c r="P21" s="52">
        <v>369.46756756756758</v>
      </c>
      <c r="Q21" s="53">
        <v>3</v>
      </c>
      <c r="R21" s="38">
        <f t="shared" si="3"/>
        <v>3</v>
      </c>
      <c r="S21" s="53">
        <v>0</v>
      </c>
      <c r="T21" s="53">
        <v>0</v>
      </c>
      <c r="U21" s="53">
        <v>0</v>
      </c>
      <c r="V21" s="53">
        <v>1</v>
      </c>
      <c r="X21" s="24" t="s">
        <v>14</v>
      </c>
      <c r="Y21" s="28"/>
      <c r="Z21" s="29"/>
    </row>
    <row r="22" spans="1:26" x14ac:dyDescent="0.3">
      <c r="A22" s="45">
        <v>44063</v>
      </c>
      <c r="B22" s="46">
        <v>119.5</v>
      </c>
      <c r="C22" s="39">
        <f t="shared" si="0"/>
        <v>24.5</v>
      </c>
      <c r="D22" s="47">
        <v>90</v>
      </c>
      <c r="E22" s="39">
        <f t="shared" si="1"/>
        <v>15</v>
      </c>
      <c r="F22" s="48">
        <v>170</v>
      </c>
      <c r="G22" s="48">
        <v>104</v>
      </c>
      <c r="H22" s="49">
        <v>2</v>
      </c>
      <c r="I22" s="50">
        <v>79.040000000000006</v>
      </c>
      <c r="J22" s="50">
        <v>72.2</v>
      </c>
      <c r="K22" s="48">
        <v>76</v>
      </c>
      <c r="L22" s="39">
        <f t="shared" si="2"/>
        <v>6</v>
      </c>
      <c r="M22" s="52">
        <v>789.47368421052636</v>
      </c>
      <c r="N22" s="51">
        <v>153</v>
      </c>
      <c r="O22" s="51">
        <v>130</v>
      </c>
      <c r="P22" s="52">
        <v>354.53157894736842</v>
      </c>
      <c r="Q22" s="53">
        <v>3</v>
      </c>
      <c r="R22" s="38">
        <f t="shared" si="3"/>
        <v>3</v>
      </c>
      <c r="S22" s="53">
        <v>1</v>
      </c>
      <c r="T22" s="53">
        <v>0</v>
      </c>
      <c r="U22" s="53">
        <v>0</v>
      </c>
      <c r="V22" s="53">
        <v>1</v>
      </c>
      <c r="X22" s="33" t="s">
        <v>55</v>
      </c>
      <c r="Y22" s="6">
        <v>1</v>
      </c>
      <c r="Z22" s="36">
        <v>5</v>
      </c>
    </row>
    <row r="23" spans="1:26" x14ac:dyDescent="0.3">
      <c r="A23" s="45">
        <v>44064</v>
      </c>
      <c r="B23" s="46">
        <v>119.4</v>
      </c>
      <c r="C23" s="39">
        <f t="shared" si="0"/>
        <v>24.400000000000006</v>
      </c>
      <c r="D23" s="47">
        <v>86</v>
      </c>
      <c r="E23" s="39">
        <f t="shared" si="1"/>
        <v>11</v>
      </c>
      <c r="F23" s="48">
        <v>168</v>
      </c>
      <c r="G23" s="48">
        <v>103</v>
      </c>
      <c r="H23" s="49">
        <v>2</v>
      </c>
      <c r="I23" s="50">
        <v>84.240000000000009</v>
      </c>
      <c r="J23" s="50">
        <v>76.95</v>
      </c>
      <c r="K23" s="48">
        <v>81</v>
      </c>
      <c r="L23" s="39">
        <f t="shared" si="2"/>
        <v>11</v>
      </c>
      <c r="M23" s="52">
        <v>740.74074074074065</v>
      </c>
      <c r="N23" s="51"/>
      <c r="O23" s="51">
        <v>132</v>
      </c>
      <c r="P23" s="52">
        <v>307</v>
      </c>
      <c r="Q23" s="53">
        <v>4</v>
      </c>
      <c r="R23" s="38">
        <f t="shared" si="3"/>
        <v>2</v>
      </c>
      <c r="S23" s="53">
        <v>1</v>
      </c>
      <c r="T23" s="53">
        <v>0</v>
      </c>
      <c r="U23" s="53">
        <v>1</v>
      </c>
      <c r="V23" s="53">
        <v>1</v>
      </c>
      <c r="X23" s="33" t="s">
        <v>51</v>
      </c>
      <c r="Y23" s="6">
        <v>2</v>
      </c>
      <c r="Z23" s="36">
        <v>4</v>
      </c>
    </row>
    <row r="24" spans="1:26" x14ac:dyDescent="0.3">
      <c r="A24" s="45">
        <v>44065</v>
      </c>
      <c r="B24" s="46">
        <v>119.7</v>
      </c>
      <c r="C24" s="39">
        <f t="shared" si="0"/>
        <v>24.700000000000003</v>
      </c>
      <c r="D24" s="47">
        <v>85</v>
      </c>
      <c r="E24" s="39">
        <f t="shared" si="1"/>
        <v>10</v>
      </c>
      <c r="F24" s="48">
        <v>185</v>
      </c>
      <c r="G24" s="48">
        <v>113</v>
      </c>
      <c r="H24" s="49">
        <v>1</v>
      </c>
      <c r="I24" s="50">
        <v>85.28</v>
      </c>
      <c r="J24" s="50">
        <v>77.899999999999991</v>
      </c>
      <c r="K24" s="48">
        <v>82</v>
      </c>
      <c r="L24" s="39">
        <f t="shared" si="2"/>
        <v>12</v>
      </c>
      <c r="M24" s="52">
        <v>731.70731707317077</v>
      </c>
      <c r="N24" s="51">
        <v>159</v>
      </c>
      <c r="O24" s="51">
        <v>129</v>
      </c>
      <c r="P24" s="52">
        <v>310.59512195121954</v>
      </c>
      <c r="Q24" s="53">
        <v>4</v>
      </c>
      <c r="R24" s="38">
        <f t="shared" si="3"/>
        <v>2</v>
      </c>
      <c r="S24" s="53">
        <v>1</v>
      </c>
      <c r="T24" s="53">
        <v>1</v>
      </c>
      <c r="U24" s="53">
        <v>1</v>
      </c>
      <c r="V24" s="53">
        <v>1</v>
      </c>
      <c r="X24" s="33" t="s">
        <v>52</v>
      </c>
      <c r="Y24" s="6">
        <v>3</v>
      </c>
      <c r="Z24" s="36">
        <v>3</v>
      </c>
    </row>
    <row r="25" spans="1:26" x14ac:dyDescent="0.3">
      <c r="A25" s="45">
        <v>44066</v>
      </c>
      <c r="B25" s="46">
        <v>119.9</v>
      </c>
      <c r="C25" s="39">
        <f t="shared" si="0"/>
        <v>24.900000000000006</v>
      </c>
      <c r="D25" s="47">
        <v>81</v>
      </c>
      <c r="E25" s="39">
        <f t="shared" si="1"/>
        <v>6</v>
      </c>
      <c r="F25" s="48">
        <v>178</v>
      </c>
      <c r="G25" s="48">
        <v>110</v>
      </c>
      <c r="H25" s="49">
        <v>2</v>
      </c>
      <c r="I25" s="50">
        <v>83.2</v>
      </c>
      <c r="J25" s="50">
        <v>76</v>
      </c>
      <c r="K25" s="48">
        <v>80</v>
      </c>
      <c r="L25" s="39">
        <f t="shared" si="2"/>
        <v>10</v>
      </c>
      <c r="M25" s="52">
        <v>750</v>
      </c>
      <c r="N25" s="51"/>
      <c r="O25" s="51">
        <v>131</v>
      </c>
      <c r="P25" s="52">
        <v>312</v>
      </c>
      <c r="Q25" s="53">
        <v>3</v>
      </c>
      <c r="R25" s="38">
        <f t="shared" si="3"/>
        <v>3</v>
      </c>
      <c r="S25" s="53">
        <v>1</v>
      </c>
      <c r="T25" s="53">
        <v>1</v>
      </c>
      <c r="U25" s="53">
        <v>0</v>
      </c>
      <c r="V25" s="53">
        <v>1</v>
      </c>
      <c r="X25" s="33" t="s">
        <v>53</v>
      </c>
      <c r="Y25" s="6">
        <v>4</v>
      </c>
      <c r="Z25" s="36">
        <v>2</v>
      </c>
    </row>
    <row r="26" spans="1:26" ht="14.5" thickBot="1" x14ac:dyDescent="0.35">
      <c r="A26" s="45">
        <v>44067</v>
      </c>
      <c r="B26" s="46">
        <v>120.3</v>
      </c>
      <c r="C26" s="39">
        <f t="shared" si="0"/>
        <v>25.299999999999997</v>
      </c>
      <c r="D26" s="47">
        <v>90</v>
      </c>
      <c r="E26" s="39">
        <f t="shared" si="1"/>
        <v>15</v>
      </c>
      <c r="F26" s="48">
        <v>177</v>
      </c>
      <c r="G26" s="48">
        <v>108</v>
      </c>
      <c r="H26" s="49">
        <v>1</v>
      </c>
      <c r="I26" s="52">
        <v>78</v>
      </c>
      <c r="J26" s="50">
        <v>71.25</v>
      </c>
      <c r="K26" s="48">
        <v>75</v>
      </c>
      <c r="L26" s="39">
        <f t="shared" si="2"/>
        <v>5</v>
      </c>
      <c r="M26" s="52">
        <v>800</v>
      </c>
      <c r="N26" s="51">
        <v>159</v>
      </c>
      <c r="O26" s="51">
        <v>134</v>
      </c>
      <c r="P26" s="52">
        <v>354.9</v>
      </c>
      <c r="Q26" s="53">
        <v>4</v>
      </c>
      <c r="R26" s="38">
        <f t="shared" si="3"/>
        <v>2</v>
      </c>
      <c r="S26" s="53">
        <v>1</v>
      </c>
      <c r="T26" s="53">
        <v>1</v>
      </c>
      <c r="U26" s="53">
        <v>1</v>
      </c>
      <c r="V26" s="53">
        <v>1</v>
      </c>
      <c r="X26" s="34" t="s">
        <v>54</v>
      </c>
      <c r="Y26" s="27">
        <v>5</v>
      </c>
      <c r="Z26" s="37">
        <v>1</v>
      </c>
    </row>
    <row r="27" spans="1:26" ht="14.5" thickBot="1" x14ac:dyDescent="0.35">
      <c r="A27" s="45">
        <v>44068</v>
      </c>
      <c r="B27" s="46">
        <v>120.6</v>
      </c>
      <c r="C27" s="39">
        <f t="shared" si="0"/>
        <v>25.599999999999994</v>
      </c>
      <c r="D27" s="47">
        <v>84</v>
      </c>
      <c r="E27" s="39">
        <f t="shared" si="1"/>
        <v>9</v>
      </c>
      <c r="F27" s="48">
        <v>168</v>
      </c>
      <c r="G27" s="48">
        <v>102</v>
      </c>
      <c r="H27" s="49">
        <v>2</v>
      </c>
      <c r="I27" s="50">
        <v>88.4</v>
      </c>
      <c r="J27" s="50">
        <v>80.75</v>
      </c>
      <c r="K27" s="48">
        <v>85</v>
      </c>
      <c r="L27" s="39">
        <f t="shared" si="2"/>
        <v>15</v>
      </c>
      <c r="M27" s="52">
        <v>705.88235294117646</v>
      </c>
      <c r="N27" s="51"/>
      <c r="O27" s="51">
        <v>135</v>
      </c>
      <c r="P27" s="52">
        <v>301</v>
      </c>
      <c r="Q27" s="53">
        <v>4</v>
      </c>
      <c r="R27" s="38">
        <f t="shared" si="3"/>
        <v>2</v>
      </c>
      <c r="S27" s="53">
        <v>1</v>
      </c>
      <c r="T27" s="53">
        <v>0</v>
      </c>
      <c r="U27" s="53">
        <v>1</v>
      </c>
      <c r="V27" s="53">
        <v>1</v>
      </c>
    </row>
    <row r="28" spans="1:26" x14ac:dyDescent="0.3">
      <c r="A28" s="45">
        <v>44069</v>
      </c>
      <c r="B28" s="46">
        <v>121</v>
      </c>
      <c r="C28" s="39">
        <f t="shared" si="0"/>
        <v>26</v>
      </c>
      <c r="D28" s="47">
        <v>79</v>
      </c>
      <c r="E28" s="39">
        <f t="shared" si="1"/>
        <v>4</v>
      </c>
      <c r="F28" s="48">
        <v>171</v>
      </c>
      <c r="G28" s="48">
        <v>103</v>
      </c>
      <c r="H28" s="49">
        <v>1</v>
      </c>
      <c r="I28" s="50">
        <v>87.36</v>
      </c>
      <c r="J28" s="50">
        <v>79.8</v>
      </c>
      <c r="K28" s="48">
        <v>84</v>
      </c>
      <c r="L28" s="39">
        <f t="shared" si="2"/>
        <v>14</v>
      </c>
      <c r="M28" s="52">
        <v>714.28571428571433</v>
      </c>
      <c r="N28" s="51">
        <v>152</v>
      </c>
      <c r="O28" s="51">
        <v>133</v>
      </c>
      <c r="P28" s="52">
        <v>300.5</v>
      </c>
      <c r="Q28" s="53">
        <v>4</v>
      </c>
      <c r="R28" s="38">
        <f t="shared" si="3"/>
        <v>2</v>
      </c>
      <c r="S28" s="53">
        <v>1</v>
      </c>
      <c r="T28" s="53">
        <v>1</v>
      </c>
      <c r="U28" s="53">
        <v>1</v>
      </c>
      <c r="V28" s="53">
        <v>1</v>
      </c>
      <c r="X28" s="24" t="s">
        <v>23</v>
      </c>
      <c r="Y28" s="29"/>
    </row>
    <row r="29" spans="1:26" x14ac:dyDescent="0.3">
      <c r="A29" s="45">
        <v>44070</v>
      </c>
      <c r="B29" s="46">
        <v>121.4</v>
      </c>
      <c r="C29" s="39">
        <f t="shared" si="0"/>
        <v>26.400000000000006</v>
      </c>
      <c r="D29" s="47">
        <v>92</v>
      </c>
      <c r="E29" s="39">
        <f t="shared" si="1"/>
        <v>17</v>
      </c>
      <c r="F29" s="48">
        <v>164</v>
      </c>
      <c r="G29" s="48">
        <v>99</v>
      </c>
      <c r="H29" s="49">
        <v>1</v>
      </c>
      <c r="I29" s="50">
        <v>80.08</v>
      </c>
      <c r="J29" s="50">
        <v>73.149999999999991</v>
      </c>
      <c r="K29" s="48">
        <v>77</v>
      </c>
      <c r="L29" s="39">
        <f t="shared" si="2"/>
        <v>7</v>
      </c>
      <c r="M29" s="52">
        <v>779.22077922077926</v>
      </c>
      <c r="N29" s="51">
        <v>150</v>
      </c>
      <c r="O29" s="51">
        <v>138</v>
      </c>
      <c r="P29" s="52">
        <v>343.85454545454547</v>
      </c>
      <c r="Q29" s="53">
        <v>2</v>
      </c>
      <c r="R29" s="38">
        <f t="shared" si="3"/>
        <v>4</v>
      </c>
      <c r="S29" s="53">
        <v>1</v>
      </c>
      <c r="T29" s="53">
        <v>1</v>
      </c>
      <c r="U29" s="53">
        <v>0</v>
      </c>
      <c r="V29" s="53">
        <v>1</v>
      </c>
      <c r="X29" s="33" t="s">
        <v>15</v>
      </c>
      <c r="Y29" s="54" t="s">
        <v>42</v>
      </c>
    </row>
    <row r="30" spans="1:26" x14ac:dyDescent="0.3">
      <c r="A30" s="45">
        <v>44071</v>
      </c>
      <c r="B30" s="46">
        <v>121.9</v>
      </c>
      <c r="C30" s="39">
        <f t="shared" si="0"/>
        <v>26.900000000000006</v>
      </c>
      <c r="D30" s="47">
        <v>94</v>
      </c>
      <c r="E30" s="39">
        <f t="shared" si="1"/>
        <v>19</v>
      </c>
      <c r="F30" s="48">
        <v>182</v>
      </c>
      <c r="G30" s="48">
        <v>112</v>
      </c>
      <c r="H30" s="49">
        <v>3</v>
      </c>
      <c r="I30" s="50">
        <v>79.040000000000006</v>
      </c>
      <c r="J30" s="50">
        <v>72.2</v>
      </c>
      <c r="K30" s="48">
        <v>76</v>
      </c>
      <c r="L30" s="39">
        <f t="shared" si="2"/>
        <v>6</v>
      </c>
      <c r="M30" s="52">
        <v>789.47368421052636</v>
      </c>
      <c r="N30" s="51"/>
      <c r="O30" s="51">
        <v>139</v>
      </c>
      <c r="P30" s="52">
        <v>306</v>
      </c>
      <c r="Q30" s="53">
        <v>4</v>
      </c>
      <c r="R30" s="38">
        <f t="shared" si="3"/>
        <v>2</v>
      </c>
      <c r="S30" s="53">
        <v>1</v>
      </c>
      <c r="T30" s="53">
        <v>1</v>
      </c>
      <c r="U30" s="53">
        <v>1</v>
      </c>
      <c r="V30" s="53">
        <v>1</v>
      </c>
      <c r="X30" s="33" t="s">
        <v>16</v>
      </c>
      <c r="Y30" s="54" t="s">
        <v>43</v>
      </c>
    </row>
    <row r="31" spans="1:26" x14ac:dyDescent="0.3">
      <c r="A31" s="45">
        <v>44072</v>
      </c>
      <c r="B31" s="46">
        <v>122.2</v>
      </c>
      <c r="C31" s="39">
        <f t="shared" si="0"/>
        <v>27.200000000000003</v>
      </c>
      <c r="D31" s="47">
        <v>87</v>
      </c>
      <c r="E31" s="39">
        <f t="shared" si="1"/>
        <v>12</v>
      </c>
      <c r="F31" s="48">
        <v>162</v>
      </c>
      <c r="G31" s="48">
        <v>102</v>
      </c>
      <c r="H31" s="49">
        <v>1</v>
      </c>
      <c r="I31" s="50">
        <v>86.320000000000007</v>
      </c>
      <c r="J31" s="50">
        <v>78.849999999999994</v>
      </c>
      <c r="K31" s="48">
        <v>83</v>
      </c>
      <c r="L31" s="39">
        <f t="shared" si="2"/>
        <v>13</v>
      </c>
      <c r="M31" s="52">
        <v>722.89156626506019</v>
      </c>
      <c r="N31" s="51">
        <v>153</v>
      </c>
      <c r="O31" s="51">
        <v>140</v>
      </c>
      <c r="P31" s="52">
        <v>300.9240963855421</v>
      </c>
      <c r="Q31" s="53">
        <v>3</v>
      </c>
      <c r="R31" s="38">
        <f t="shared" si="3"/>
        <v>3</v>
      </c>
      <c r="S31" s="53">
        <v>1</v>
      </c>
      <c r="T31" s="53">
        <v>1</v>
      </c>
      <c r="U31" s="53">
        <v>1</v>
      </c>
      <c r="V31" s="53">
        <v>1</v>
      </c>
      <c r="X31" s="33" t="s">
        <v>17</v>
      </c>
      <c r="Y31" s="54" t="s">
        <v>44</v>
      </c>
    </row>
    <row r="32" spans="1:26" x14ac:dyDescent="0.3">
      <c r="A32" s="45">
        <v>44073</v>
      </c>
      <c r="B32" s="46">
        <v>121.9</v>
      </c>
      <c r="C32" s="39">
        <f t="shared" si="0"/>
        <v>26.900000000000006</v>
      </c>
      <c r="D32" s="47">
        <v>78</v>
      </c>
      <c r="E32" s="39">
        <f t="shared" si="1"/>
        <v>3</v>
      </c>
      <c r="F32" s="48">
        <v>174</v>
      </c>
      <c r="G32" s="48">
        <v>108</v>
      </c>
      <c r="H32" s="49">
        <v>1</v>
      </c>
      <c r="I32" s="50">
        <v>87.36</v>
      </c>
      <c r="J32" s="50">
        <v>79.8</v>
      </c>
      <c r="K32" s="48">
        <v>84</v>
      </c>
      <c r="L32" s="39">
        <f t="shared" si="2"/>
        <v>14</v>
      </c>
      <c r="M32" s="52">
        <v>714.28571428571433</v>
      </c>
      <c r="N32" s="51">
        <v>154</v>
      </c>
      <c r="O32" s="51">
        <v>141</v>
      </c>
      <c r="P32" s="52">
        <v>293.5</v>
      </c>
      <c r="Q32" s="53">
        <v>4</v>
      </c>
      <c r="R32" s="38">
        <f t="shared" si="3"/>
        <v>2</v>
      </c>
      <c r="S32" s="53">
        <v>1</v>
      </c>
      <c r="T32" s="53">
        <v>0</v>
      </c>
      <c r="U32" s="53">
        <v>1</v>
      </c>
      <c r="V32" s="53">
        <v>1</v>
      </c>
      <c r="X32" s="33" t="s">
        <v>18</v>
      </c>
      <c r="Y32" s="54" t="s">
        <v>45</v>
      </c>
    </row>
    <row r="33" spans="1:25" x14ac:dyDescent="0.3">
      <c r="A33" s="45">
        <v>44074</v>
      </c>
      <c r="B33" s="46">
        <v>122.6</v>
      </c>
      <c r="C33" s="39">
        <f t="shared" si="0"/>
        <v>27.599999999999994</v>
      </c>
      <c r="D33" s="47">
        <v>86</v>
      </c>
      <c r="E33" s="39">
        <f t="shared" si="1"/>
        <v>11</v>
      </c>
      <c r="F33" s="48">
        <v>173</v>
      </c>
      <c r="G33" s="48">
        <v>106</v>
      </c>
      <c r="H33" s="49">
        <v>3</v>
      </c>
      <c r="I33" s="50">
        <v>85.28</v>
      </c>
      <c r="J33" s="50">
        <v>77.899999999999991</v>
      </c>
      <c r="K33" s="48">
        <v>82</v>
      </c>
      <c r="L33" s="39">
        <f t="shared" si="2"/>
        <v>12</v>
      </c>
      <c r="M33" s="52">
        <v>731.70731707317077</v>
      </c>
      <c r="N33" s="51"/>
      <c r="O33" s="51">
        <v>140</v>
      </c>
      <c r="P33" s="52">
        <v>307</v>
      </c>
      <c r="Q33" s="53">
        <v>5</v>
      </c>
      <c r="R33" s="38">
        <f t="shared" si="3"/>
        <v>1</v>
      </c>
      <c r="S33" s="53">
        <v>1</v>
      </c>
      <c r="T33" s="53">
        <v>1</v>
      </c>
      <c r="U33" s="53">
        <v>0</v>
      </c>
      <c r="V33" s="53">
        <v>1</v>
      </c>
      <c r="X33" s="21" t="s">
        <v>38</v>
      </c>
      <c r="Y33" s="26"/>
    </row>
    <row r="34" spans="1:25" ht="14.5" thickBot="1" x14ac:dyDescent="0.35">
      <c r="A34" s="11"/>
      <c r="B34" s="12"/>
      <c r="C34" s="12"/>
      <c r="D34" s="12"/>
      <c r="E34" s="12"/>
      <c r="X34" s="21">
        <v>1</v>
      </c>
      <c r="Y34" s="30" t="s">
        <v>39</v>
      </c>
    </row>
    <row r="35" spans="1:25" ht="15.75" customHeight="1" thickBot="1" x14ac:dyDescent="0.35">
      <c r="A35" s="78" t="s">
        <v>56</v>
      </c>
      <c r="B35" s="80" t="s">
        <v>3</v>
      </c>
      <c r="C35" s="80"/>
      <c r="D35" s="55"/>
      <c r="E35" s="56"/>
      <c r="F35" s="65">
        <f>IF((MAX(F3:F33)-F36)&gt;0,MAX(F3:F33)-F36,"")</f>
        <v>55</v>
      </c>
      <c r="G35" s="66"/>
      <c r="H35" s="56"/>
      <c r="I35" s="55"/>
      <c r="J35" s="55"/>
      <c r="K35" s="57"/>
      <c r="X35" s="31">
        <v>0</v>
      </c>
      <c r="Y35" s="32" t="s">
        <v>40</v>
      </c>
    </row>
    <row r="36" spans="1:25" s="9" customFormat="1" ht="14.25" customHeight="1" x14ac:dyDescent="0.3">
      <c r="A36" s="76"/>
      <c r="B36" s="49">
        <v>95</v>
      </c>
      <c r="C36" s="58"/>
      <c r="D36" s="49">
        <v>75</v>
      </c>
      <c r="E36" s="58"/>
      <c r="F36" s="49">
        <v>130</v>
      </c>
      <c r="G36" s="49">
        <v>85</v>
      </c>
      <c r="H36" s="58"/>
      <c r="I36" s="58"/>
      <c r="J36" s="58"/>
      <c r="K36" s="67">
        <v>70</v>
      </c>
    </row>
    <row r="37" spans="1:25" s="9" customFormat="1" ht="14.25" customHeight="1" x14ac:dyDescent="0.3">
      <c r="A37" s="76" t="s">
        <v>46</v>
      </c>
      <c r="B37" s="59"/>
      <c r="C37" s="58"/>
      <c r="D37" s="58"/>
      <c r="E37" s="58"/>
      <c r="F37" s="68">
        <v>5</v>
      </c>
      <c r="G37" s="68">
        <v>5</v>
      </c>
      <c r="H37" s="58"/>
      <c r="I37" s="58"/>
      <c r="J37" s="58"/>
      <c r="K37" s="60"/>
      <c r="L37" s="7"/>
    </row>
    <row r="38" spans="1:25" ht="14.5" thickBot="1" x14ac:dyDescent="0.35">
      <c r="A38" s="77"/>
      <c r="B38" s="61">
        <f>MAX(C3:C33)*1.3</f>
        <v>35.879999999999995</v>
      </c>
      <c r="C38" s="62"/>
      <c r="D38" s="61">
        <f>MAX(E3:E33)*1.3</f>
        <v>36.4</v>
      </c>
      <c r="E38" s="63"/>
      <c r="F38" s="69">
        <f>F36-F37-G36</f>
        <v>40</v>
      </c>
      <c r="G38" s="69">
        <f>G36-G37</f>
        <v>80</v>
      </c>
      <c r="H38" s="62"/>
      <c r="I38" s="62"/>
      <c r="J38" s="62"/>
      <c r="K38" s="64">
        <f>MAX(L3:L33)*1.3</f>
        <v>19.5</v>
      </c>
    </row>
  </sheetData>
  <mergeCells count="5">
    <mergeCell ref="A37:A38"/>
    <mergeCell ref="A35:A36"/>
    <mergeCell ref="Q2:R2"/>
    <mergeCell ref="B35:C35"/>
    <mergeCell ref="A1:H1"/>
  </mergeCells>
  <pageMargins left="0.7" right="0.7" top="0.75" bottom="0.75" header="0.3" footer="0.3"/>
  <pageSetup paperSize="9" scale="82" orientation="landscape" horizontalDpi="0" verticalDpi="0" r:id="rId1"/>
  <colBreaks count="2" manualBreakCount="2">
    <brk id="12" max="1048575" man="1"/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4"/>
  <sheetViews>
    <sheetView topLeftCell="A55" zoomScale="55" zoomScaleNormal="55" zoomScaleSheetLayoutView="70" workbookViewId="0">
      <selection activeCell="B1" sqref="B1"/>
    </sheetView>
  </sheetViews>
  <sheetFormatPr defaultColWidth="9.08984375" defaultRowHeight="17.5" x14ac:dyDescent="0.35"/>
  <cols>
    <col min="1" max="1" width="30.08984375" style="2" customWidth="1"/>
    <col min="2" max="2" width="17.453125" style="3" customWidth="1"/>
    <col min="3" max="4" width="9.08984375" style="3"/>
    <col min="5" max="5" width="83.08984375" style="3" customWidth="1"/>
    <col min="6" max="6" width="30.08984375" style="3" customWidth="1"/>
    <col min="7" max="7" width="28.08984375" style="3" customWidth="1"/>
    <col min="8" max="9" width="9.08984375" style="3"/>
    <col min="10" max="10" width="72.6328125" style="3" customWidth="1"/>
    <col min="11" max="15" width="9.08984375" style="3"/>
    <col min="16" max="16" width="9.08984375" style="3" customWidth="1"/>
    <col min="17" max="16384" width="9.08984375" style="3"/>
  </cols>
  <sheetData>
    <row r="1" spans="1:8" x14ac:dyDescent="0.35">
      <c r="A1" s="70" t="s">
        <v>61</v>
      </c>
      <c r="B1" s="70" t="str">
        <f>Patient_data!A1&amp;" "&amp;Patient_data!I1&amp;" - "&amp;TEXT(Patient_data!A3,"MMMM JJJJ")</f>
        <v>Patient 2 - August 2020</v>
      </c>
      <c r="C1" s="73"/>
      <c r="D1" s="73"/>
      <c r="F1" s="70" t="str">
        <f>$A$1</f>
        <v>Evaluation</v>
      </c>
      <c r="G1" s="70" t="str">
        <f>$B$1</f>
        <v>Patient 2 - August 2020</v>
      </c>
      <c r="H1" s="73"/>
    </row>
    <row r="2" spans="1:8" x14ac:dyDescent="0.35">
      <c r="A2" s="40" t="str">
        <f>Patient_data!X16</f>
        <v>ECG classification</v>
      </c>
      <c r="F2" s="40" t="str">
        <f>Patient_data!X8</f>
        <v>Heart rate</v>
      </c>
    </row>
    <row r="17" spans="1:8" x14ac:dyDescent="0.35">
      <c r="A17" s="40" t="str">
        <f>Patient_data!Y5&amp;", "&amp;Patient_data!Y6</f>
        <v>syst. RR, diast. RR</v>
      </c>
      <c r="F17" s="40" t="str">
        <f>Patient_data!X8</f>
        <v>Heart rate</v>
      </c>
    </row>
    <row r="30" spans="1:8" x14ac:dyDescent="0.35">
      <c r="A30" s="70" t="str">
        <f>$A$1</f>
        <v>Evaluation</v>
      </c>
      <c r="B30" s="70" t="str">
        <f>$B$1</f>
        <v>Patient 2 - August 2020</v>
      </c>
      <c r="C30" s="73"/>
      <c r="D30" s="73"/>
      <c r="F30" s="70" t="str">
        <f>$A$1</f>
        <v>Evaluation</v>
      </c>
      <c r="G30" s="70" t="str">
        <f>$B$1</f>
        <v>Patient 2 - August 2020</v>
      </c>
      <c r="H30" s="73"/>
    </row>
    <row r="31" spans="1:8" x14ac:dyDescent="0.35">
      <c r="A31" s="40" t="str">
        <f>Patient_data!X3</f>
        <v>Weight</v>
      </c>
      <c r="F31" s="40" t="str">
        <f>Patient_data!Q2&amp;": "&amp;Patient_data!X22&amp;" - "&amp;Patient_data!X26</f>
        <v>Well-being: Excellent - Very bad</v>
      </c>
      <c r="G31" s="40"/>
    </row>
    <row r="32" spans="1:8" x14ac:dyDescent="0.35">
      <c r="F32" s="2"/>
    </row>
    <row r="33" spans="1:7" x14ac:dyDescent="0.35">
      <c r="F33" s="2"/>
    </row>
    <row r="34" spans="1:7" x14ac:dyDescent="0.35">
      <c r="F34" s="2"/>
    </row>
    <row r="35" spans="1:7" x14ac:dyDescent="0.35">
      <c r="F35" s="2"/>
    </row>
    <row r="36" spans="1:7" x14ac:dyDescent="0.35">
      <c r="F36" s="2"/>
    </row>
    <row r="37" spans="1:7" x14ac:dyDescent="0.35">
      <c r="F37" s="2"/>
    </row>
    <row r="38" spans="1:7" x14ac:dyDescent="0.35">
      <c r="F38" s="2"/>
    </row>
    <row r="39" spans="1:7" x14ac:dyDescent="0.35">
      <c r="F39" s="2"/>
    </row>
    <row r="40" spans="1:7" x14ac:dyDescent="0.35">
      <c r="F40" s="2"/>
    </row>
    <row r="41" spans="1:7" ht="18" customHeight="1" x14ac:dyDescent="0.35">
      <c r="G41" s="44"/>
    </row>
    <row r="42" spans="1:7" x14ac:dyDescent="0.35">
      <c r="F42" s="40" t="str">
        <f>Patient_data!Y29</f>
        <v>Dyspnoea on exertion</v>
      </c>
    </row>
    <row r="43" spans="1:7" x14ac:dyDescent="0.35">
      <c r="F43" s="2"/>
    </row>
    <row r="44" spans="1:7" x14ac:dyDescent="0.35">
      <c r="A44" s="43" t="str">
        <f>Patient_data!X4</f>
        <v>Blood sugar</v>
      </c>
      <c r="F44" s="2"/>
    </row>
    <row r="46" spans="1:7" x14ac:dyDescent="0.35">
      <c r="F46" s="40" t="str">
        <f>Patient_data!Y30</f>
        <v>Dyspnoea at rest</v>
      </c>
    </row>
    <row r="47" spans="1:7" x14ac:dyDescent="0.35">
      <c r="F47" s="2"/>
    </row>
    <row r="50" spans="1:8" x14ac:dyDescent="0.35">
      <c r="F50" s="40" t="str">
        <f>Patient_data!Y31</f>
        <v>Fatigue</v>
      </c>
    </row>
    <row r="52" spans="1:8" x14ac:dyDescent="0.35">
      <c r="F52" s="2"/>
    </row>
    <row r="53" spans="1:8" x14ac:dyDescent="0.35">
      <c r="G53" s="44"/>
    </row>
    <row r="54" spans="1:8" x14ac:dyDescent="0.35">
      <c r="F54" s="40" t="str">
        <f>Patient_data!Y32</f>
        <v>Accumulation of fluid</v>
      </c>
      <c r="G54" s="4"/>
    </row>
    <row r="55" spans="1:8" x14ac:dyDescent="0.35">
      <c r="F55" s="4"/>
      <c r="G55" s="4"/>
    </row>
    <row r="56" spans="1:8" x14ac:dyDescent="0.35">
      <c r="F56" s="4"/>
      <c r="G56" s="4"/>
    </row>
    <row r="57" spans="1:8" x14ac:dyDescent="0.35">
      <c r="F57" s="4"/>
      <c r="G57" s="4"/>
    </row>
    <row r="58" spans="1:8" x14ac:dyDescent="0.35">
      <c r="A58" s="70" t="str">
        <f>$A$1</f>
        <v>Evaluation</v>
      </c>
      <c r="B58" s="70" t="str">
        <f>$B$1</f>
        <v>Patient 2 - August 2020</v>
      </c>
      <c r="C58" s="73"/>
      <c r="D58" s="73"/>
      <c r="F58" s="70" t="str">
        <f>$A$1</f>
        <v>Evaluation</v>
      </c>
      <c r="G58" s="70" t="str">
        <f>$B$1</f>
        <v>Patient 2 - August 2020</v>
      </c>
      <c r="H58" s="73"/>
    </row>
    <row r="59" spans="1:8" s="1" customFormat="1" x14ac:dyDescent="0.35">
      <c r="A59" s="82" t="str">
        <f>Patient_data!X11&amp;" ("&amp;Patient_data!Y11&amp;")"</f>
        <v>time between R waves (RR ms)</v>
      </c>
      <c r="B59" s="83"/>
      <c r="F59" s="42" t="str">
        <f>Patient_data!X13&amp;" ("&amp;Patient_data!Y13&amp;")"</f>
        <v>duration of QRS complex (QRS ms)</v>
      </c>
    </row>
    <row r="60" spans="1:8" x14ac:dyDescent="0.35">
      <c r="A60" s="40" t="s">
        <v>58</v>
      </c>
      <c r="B60" s="41"/>
      <c r="F60" s="40" t="s">
        <v>59</v>
      </c>
    </row>
    <row r="63" spans="1:8" x14ac:dyDescent="0.35">
      <c r="G63" s="5"/>
      <c r="H63" s="5"/>
    </row>
    <row r="71" spans="1:9" s="1" customFormat="1" x14ac:dyDescent="0.35">
      <c r="B71" s="5"/>
      <c r="C71" s="5"/>
      <c r="G71" s="5"/>
      <c r="H71" s="5"/>
      <c r="I71" s="5"/>
    </row>
    <row r="72" spans="1:9" x14ac:dyDescent="0.35">
      <c r="A72" s="3"/>
    </row>
    <row r="73" spans="1:9" x14ac:dyDescent="0.35">
      <c r="A73" s="42" t="str">
        <f>Patient_data!X12&amp;" ("&amp;Patient_data!Y12&amp;")"</f>
        <v>time between P wave and Q  (PQ ms)</v>
      </c>
      <c r="F73" s="42" t="str">
        <f>Patient_data!X14&amp;" ("&amp;Patient_data!Y14&amp;")"</f>
        <v>time from QRS complex to end of T wave (QT ms)</v>
      </c>
    </row>
    <row r="74" spans="1:9" x14ac:dyDescent="0.35">
      <c r="A74" s="40" t="s">
        <v>57</v>
      </c>
      <c r="F74" s="40" t="s">
        <v>60</v>
      </c>
    </row>
  </sheetData>
  <mergeCells count="1">
    <mergeCell ref="A59:B59"/>
  </mergeCells>
  <pageMargins left="0.23622047244094491" right="0.23622047244094491" top="0.74803149606299213" bottom="0.74803149606299213" header="0.31496062992125984" footer="0.31496062992125984"/>
  <pageSetup paperSize="9" scale="95" pageOrder="overThenDown" orientation="landscape" horizontalDpi="0" verticalDpi="0" r:id="rId1"/>
  <headerFooter>
    <oddFooter>&amp;R&amp;"Tahoma,Standard"&amp;10&amp;K0D58A6&amp;P/&amp;N</oddFooter>
  </headerFooter>
  <rowBreaks count="1" manualBreakCount="1">
    <brk id="5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Patient_data</vt:lpstr>
      <vt:lpstr>Graphic_account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Steiner</dc:creator>
  <cp:lastModifiedBy>Norina Vogelsinger</cp:lastModifiedBy>
  <cp:lastPrinted>2013-02-28T15:41:41Z</cp:lastPrinted>
  <dcterms:created xsi:type="dcterms:W3CDTF">2013-02-06T16:05:50Z</dcterms:created>
  <dcterms:modified xsi:type="dcterms:W3CDTF">2020-11-25T12:21:05Z</dcterms:modified>
</cp:coreProperties>
</file>